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195" yWindow="765" windowWidth="15780" windowHeight="9810" tabRatio="812" activeTab="4"/>
  </bookViews>
  <sheets>
    <sheet name="Приложение 1" sheetId="49" r:id="rId1"/>
    <sheet name="Приложение 2" sheetId="32" r:id="rId2"/>
    <sheet name="Приложение 3 " sheetId="54" r:id="rId3"/>
    <sheet name="Приложение 5" sheetId="72" r:id="rId4"/>
    <sheet name="Приложение 6" sheetId="31" r:id="rId5"/>
    <sheet name="свод" sheetId="73" r:id="rId6"/>
  </sheets>
  <definedNames>
    <definedName name="_xlnm._FilterDatabase" localSheetId="1" hidden="1">'Приложение 2'!$A$6:$Q$672</definedName>
    <definedName name="_xlnm._FilterDatabase" localSheetId="2" hidden="1">'Приложение 3 '!$A$5:$Q$945</definedName>
    <definedName name="_xlnm.Print_Area" localSheetId="0">'Приложение 1'!$A$1:$K$204</definedName>
    <definedName name="_xlnm.Print_Area" localSheetId="1">'Приложение 2'!$A$1:$L$671</definedName>
    <definedName name="_xlnm.Print_Area" localSheetId="2">'Приложение 3 '!$A$1:$N$945</definedName>
    <definedName name="_xlnm.Print_Area" localSheetId="3">'Приложение 5'!$A$1:$K$57</definedName>
    <definedName name="_xlnm.Print_Area" localSheetId="5">свод!$A$1:$G$38</definedName>
    <definedName name="Таблица_1">'Приложение 3 '!$E$6:$E$944</definedName>
  </definedNames>
  <calcPr calcId="145621"/>
</workbook>
</file>

<file path=xl/calcChain.xml><?xml version="1.0" encoding="utf-8"?>
<calcChain xmlns="http://schemas.openxmlformats.org/spreadsheetml/2006/main">
  <c r="D3" i="73" l="1"/>
  <c r="E26" i="32" l="1"/>
  <c r="G25" i="54"/>
  <c r="I340" i="32" l="1"/>
  <c r="H337" i="32"/>
  <c r="H338" i="32"/>
  <c r="E625" i="32"/>
  <c r="G936" i="54" l="1"/>
  <c r="D38" i="73" l="1"/>
  <c r="G39" i="73"/>
  <c r="F14" i="73"/>
  <c r="E254" i="32"/>
  <c r="D5" i="73"/>
  <c r="F5" i="73"/>
  <c r="G424" i="54" l="1"/>
  <c r="E419" i="32"/>
  <c r="G103" i="54" l="1"/>
  <c r="D62" i="49" l="1"/>
  <c r="I282" i="32" l="1"/>
  <c r="I280" i="32" s="1"/>
  <c r="I278" i="32" s="1"/>
  <c r="K838" i="54"/>
  <c r="K836" i="54" s="1"/>
  <c r="J836" i="54"/>
  <c r="J835" i="54" s="1"/>
  <c r="J834" i="54" s="1"/>
  <c r="J820" i="54" s="1"/>
  <c r="J819" i="54" s="1"/>
  <c r="J818" i="54" s="1"/>
  <c r="J817" i="54" s="1"/>
  <c r="J816" i="54" s="1"/>
  <c r="J765" i="54" s="1"/>
  <c r="G278" i="32"/>
  <c r="J278" i="32"/>
  <c r="K278" i="32"/>
  <c r="L278" i="32"/>
  <c r="H279" i="32"/>
  <c r="H280" i="32"/>
  <c r="H278" i="32" s="1"/>
  <c r="H251" i="32" s="1"/>
  <c r="H250" i="32" s="1"/>
  <c r="K760" i="54" l="1"/>
  <c r="J757" i="54"/>
  <c r="J758" i="54"/>
  <c r="H327" i="32" l="1"/>
  <c r="J756" i="54"/>
  <c r="J746" i="54" s="1"/>
  <c r="J745" i="54" s="1"/>
  <c r="J744" i="54" s="1"/>
  <c r="J743" i="54" s="1"/>
  <c r="K761" i="54"/>
  <c r="F626" i="32"/>
  <c r="H104" i="54"/>
  <c r="G102" i="54"/>
  <c r="E36" i="73"/>
  <c r="G113" i="54"/>
  <c r="E635" i="32"/>
  <c r="H341" i="32" l="1"/>
  <c r="H336" i="32" s="1"/>
  <c r="H326" i="32" s="1"/>
  <c r="I342" i="32"/>
  <c r="I341" i="32" s="1"/>
  <c r="G823" i="54"/>
  <c r="H647" i="54"/>
  <c r="H646" i="54" s="1"/>
  <c r="G646" i="54"/>
  <c r="E176" i="32"/>
  <c r="F625" i="32" l="1"/>
  <c r="E19" i="72" l="1"/>
  <c r="D19" i="72"/>
  <c r="K16" i="72"/>
  <c r="J16" i="72"/>
  <c r="I16" i="72"/>
  <c r="H16" i="72"/>
  <c r="G16" i="72"/>
  <c r="F16" i="72"/>
  <c r="E16" i="72"/>
  <c r="D16" i="72"/>
  <c r="C16" i="72"/>
  <c r="K14" i="72"/>
  <c r="J14" i="72"/>
  <c r="H14" i="72"/>
  <c r="G14" i="72"/>
  <c r="F14" i="72"/>
  <c r="E14" i="72"/>
  <c r="D14" i="72"/>
  <c r="C14" i="72"/>
  <c r="K53" i="72"/>
  <c r="J53" i="72"/>
  <c r="H53" i="72"/>
  <c r="G53" i="72"/>
  <c r="E53" i="72"/>
  <c r="D53" i="72"/>
  <c r="K56" i="72"/>
  <c r="J56" i="72"/>
  <c r="H56" i="72"/>
  <c r="G56" i="72"/>
  <c r="E56" i="72"/>
  <c r="D56" i="72"/>
  <c r="G125" i="54"/>
  <c r="H125" i="54" s="1"/>
  <c r="F37" i="73"/>
  <c r="F38" i="73" s="1"/>
  <c r="E38" i="73"/>
  <c r="F660" i="32"/>
  <c r="E140" i="49"/>
  <c r="D140" i="49"/>
  <c r="E661" i="32"/>
  <c r="F661" i="32" s="1"/>
  <c r="H640" i="54"/>
  <c r="F170" i="32"/>
  <c r="J639" i="54"/>
  <c r="J638" i="54" s="1"/>
  <c r="J637" i="54" s="1"/>
  <c r="J636" i="54" s="1"/>
  <c r="K641" i="54"/>
  <c r="K639" i="54" s="1"/>
  <c r="K638" i="54" s="1"/>
  <c r="K637" i="54" s="1"/>
  <c r="K636" i="54" s="1"/>
  <c r="H169" i="32"/>
  <c r="I169" i="32" s="1"/>
  <c r="I171" i="32"/>
  <c r="F344" i="32"/>
  <c r="E343" i="32"/>
  <c r="E336" i="32" s="1"/>
  <c r="D39" i="73" l="1"/>
  <c r="H168" i="32"/>
  <c r="H167" i="32" s="1"/>
  <c r="H166" i="32" s="1"/>
  <c r="G124" i="54"/>
  <c r="E660" i="32"/>
  <c r="E659" i="32" s="1"/>
  <c r="F175" i="32"/>
  <c r="F174" i="32" s="1"/>
  <c r="E174" i="32"/>
  <c r="E144" i="32"/>
  <c r="F144" i="32" s="1"/>
  <c r="E141" i="32"/>
  <c r="G666" i="54"/>
  <c r="H669" i="54"/>
  <c r="G668" i="54"/>
  <c r="H668" i="54" s="1"/>
  <c r="E178" i="32"/>
  <c r="E172" i="32"/>
  <c r="F173" i="32"/>
  <c r="F172" i="32" s="1"/>
  <c r="G659" i="54"/>
  <c r="F419" i="32"/>
  <c r="F403" i="32"/>
  <c r="H424" i="54"/>
  <c r="H408" i="54"/>
  <c r="H344" i="54"/>
  <c r="F463" i="32"/>
  <c r="F526" i="32"/>
  <c r="E526" i="32"/>
  <c r="H761" i="54"/>
  <c r="G761" i="54"/>
  <c r="G756" i="54" s="1"/>
  <c r="H191" i="54"/>
  <c r="H189" i="54"/>
  <c r="G188" i="54"/>
  <c r="G190" i="54"/>
  <c r="F367" i="32"/>
  <c r="F365" i="32"/>
  <c r="E366" i="32"/>
  <c r="E364" i="32"/>
  <c r="H124" i="54" l="1"/>
  <c r="G123" i="54"/>
  <c r="E143" i="32"/>
  <c r="H413" i="54" l="1"/>
  <c r="F341" i="54" l="1"/>
  <c r="H342" i="54"/>
  <c r="F24" i="54" l="1"/>
  <c r="F129" i="54"/>
  <c r="F431" i="54"/>
  <c r="H381" i="54"/>
  <c r="H379" i="54"/>
  <c r="F381" i="54"/>
  <c r="F379" i="54"/>
  <c r="F384" i="54"/>
  <c r="F489" i="54"/>
  <c r="F598" i="54"/>
  <c r="F753" i="54"/>
  <c r="D169" i="32"/>
  <c r="D180" i="32"/>
  <c r="D299" i="32"/>
  <c r="D333" i="32"/>
  <c r="D486" i="32"/>
  <c r="D484" i="32"/>
  <c r="D489" i="32"/>
  <c r="D629" i="32"/>
  <c r="D669" i="32"/>
  <c r="E93" i="49"/>
  <c r="D93" i="49"/>
  <c r="D88" i="49" s="1"/>
  <c r="C133" i="49" l="1"/>
  <c r="C25" i="49"/>
  <c r="C67" i="49"/>
  <c r="H463" i="54"/>
  <c r="F443" i="32"/>
  <c r="E203" i="49" l="1"/>
  <c r="E202" i="49" s="1"/>
  <c r="K202" i="49"/>
  <c r="I202" i="49"/>
  <c r="H202" i="49"/>
  <c r="F202" i="49"/>
  <c r="D202" i="49"/>
  <c r="C202" i="49"/>
  <c r="E200" i="49"/>
  <c r="D200" i="49"/>
  <c r="E199" i="49"/>
  <c r="E197" i="49" s="1"/>
  <c r="K197" i="49"/>
  <c r="J197" i="49"/>
  <c r="I197" i="49"/>
  <c r="H197" i="49"/>
  <c r="C197" i="49"/>
  <c r="E195" i="49"/>
  <c r="D195" i="49"/>
  <c r="E192" i="49"/>
  <c r="K191" i="49"/>
  <c r="K187" i="49" s="1"/>
  <c r="K185" i="49" s="1"/>
  <c r="H191" i="49"/>
  <c r="E191" i="49"/>
  <c r="E187" i="49" s="1"/>
  <c r="E185" i="49" s="1"/>
  <c r="J187" i="49"/>
  <c r="J185" i="49" s="1"/>
  <c r="I187" i="49"/>
  <c r="H187" i="49"/>
  <c r="H185" i="49" s="1"/>
  <c r="G187" i="49"/>
  <c r="G185" i="49" s="1"/>
  <c r="F187" i="49"/>
  <c r="F185" i="49" s="1"/>
  <c r="D187" i="49"/>
  <c r="D185" i="49" s="1"/>
  <c r="C187" i="49"/>
  <c r="I185" i="49"/>
  <c r="C185" i="49"/>
  <c r="K181" i="49"/>
  <c r="I181" i="49"/>
  <c r="H181" i="49"/>
  <c r="F181" i="49"/>
  <c r="E181" i="49"/>
  <c r="C181" i="49"/>
  <c r="K175" i="49"/>
  <c r="I175" i="49"/>
  <c r="H175" i="49"/>
  <c r="F175" i="49"/>
  <c r="F160" i="49" s="1"/>
  <c r="E175" i="49"/>
  <c r="C175" i="49"/>
  <c r="K174" i="49"/>
  <c r="H174" i="49"/>
  <c r="E174" i="49"/>
  <c r="E172" i="49"/>
  <c r="K170" i="49"/>
  <c r="H170" i="49"/>
  <c r="E170" i="49"/>
  <c r="K168" i="49"/>
  <c r="H168" i="49"/>
  <c r="E168" i="49"/>
  <c r="K165" i="49"/>
  <c r="H165" i="49"/>
  <c r="E165" i="49"/>
  <c r="K164" i="49"/>
  <c r="K161" i="49" s="1"/>
  <c r="K160" i="49" s="1"/>
  <c r="H164" i="49"/>
  <c r="E164" i="49"/>
  <c r="K163" i="49"/>
  <c r="H163" i="49"/>
  <c r="E163" i="49"/>
  <c r="J161" i="49"/>
  <c r="J160" i="49" s="1"/>
  <c r="I161" i="49"/>
  <c r="I160" i="49" s="1"/>
  <c r="G161" i="49"/>
  <c r="G160" i="49" s="1"/>
  <c r="F161" i="49"/>
  <c r="D161" i="49"/>
  <c r="C161" i="49"/>
  <c r="C160" i="49" s="1"/>
  <c r="D160" i="49"/>
  <c r="E156" i="49"/>
  <c r="H153" i="49"/>
  <c r="K140" i="49"/>
  <c r="K133" i="49" s="1"/>
  <c r="H140" i="49"/>
  <c r="E137" i="49"/>
  <c r="J133" i="49"/>
  <c r="I133" i="49"/>
  <c r="G133" i="49"/>
  <c r="F133" i="49"/>
  <c r="D133" i="49"/>
  <c r="K129" i="49"/>
  <c r="I129" i="49"/>
  <c r="I128" i="49" s="1"/>
  <c r="H129" i="49"/>
  <c r="F129" i="49"/>
  <c r="E129" i="49"/>
  <c r="E128" i="49" s="1"/>
  <c r="C129" i="49"/>
  <c r="C128" i="49" s="1"/>
  <c r="K128" i="49"/>
  <c r="H128" i="49"/>
  <c r="F128" i="49"/>
  <c r="E126" i="49"/>
  <c r="C126" i="49"/>
  <c r="K123" i="49"/>
  <c r="I123" i="49"/>
  <c r="H123" i="49"/>
  <c r="F123" i="49"/>
  <c r="F122" i="49" s="1"/>
  <c r="F97" i="49" s="1"/>
  <c r="E123" i="49"/>
  <c r="C123" i="49"/>
  <c r="K122" i="49"/>
  <c r="I122" i="49"/>
  <c r="H122" i="49"/>
  <c r="E122" i="49"/>
  <c r="C122" i="49"/>
  <c r="E118" i="49"/>
  <c r="D118" i="49"/>
  <c r="D117" i="49" s="1"/>
  <c r="C118" i="49"/>
  <c r="C117" i="49" s="1"/>
  <c r="E117" i="49"/>
  <c r="E115" i="49"/>
  <c r="C115" i="49"/>
  <c r="E111" i="49"/>
  <c r="C111" i="49"/>
  <c r="E110" i="49"/>
  <c r="C110" i="49"/>
  <c r="K108" i="49"/>
  <c r="K107" i="49" s="1"/>
  <c r="K106" i="49" s="1"/>
  <c r="H108" i="49"/>
  <c r="H107" i="49" s="1"/>
  <c r="H106" i="49" s="1"/>
  <c r="J107" i="49"/>
  <c r="J106" i="49" s="1"/>
  <c r="I107" i="49"/>
  <c r="G107" i="49"/>
  <c r="G106" i="49" s="1"/>
  <c r="F107" i="49"/>
  <c r="F106" i="49" s="1"/>
  <c r="E107" i="49"/>
  <c r="E106" i="49" s="1"/>
  <c r="D107" i="49"/>
  <c r="D106" i="49" s="1"/>
  <c r="C107" i="49"/>
  <c r="I106" i="49"/>
  <c r="C106" i="49"/>
  <c r="E101" i="49"/>
  <c r="C101" i="49"/>
  <c r="E99" i="49"/>
  <c r="C99" i="49"/>
  <c r="J97" i="49"/>
  <c r="K93" i="49"/>
  <c r="K88" i="49" s="1"/>
  <c r="I93" i="49"/>
  <c r="H93" i="49"/>
  <c r="H88" i="49" s="1"/>
  <c r="F93" i="49"/>
  <c r="C93" i="49"/>
  <c r="K90" i="49"/>
  <c r="I90" i="49"/>
  <c r="I88" i="49" s="1"/>
  <c r="H90" i="49"/>
  <c r="F90" i="49"/>
  <c r="E90" i="49"/>
  <c r="E88" i="49" s="1"/>
  <c r="C90" i="49"/>
  <c r="C88" i="49" s="1"/>
  <c r="F88" i="49"/>
  <c r="K73" i="49"/>
  <c r="I73" i="49"/>
  <c r="H73" i="49"/>
  <c r="F73" i="49"/>
  <c r="E73" i="49"/>
  <c r="C73" i="49"/>
  <c r="E72" i="49"/>
  <c r="E71" i="49"/>
  <c r="E70" i="49" s="1"/>
  <c r="K70" i="49"/>
  <c r="I70" i="49"/>
  <c r="H70" i="49"/>
  <c r="F70" i="49"/>
  <c r="F66" i="49" s="1"/>
  <c r="D70" i="49"/>
  <c r="C70" i="49"/>
  <c r="E68" i="49"/>
  <c r="E67" i="49" s="1"/>
  <c r="K67" i="49"/>
  <c r="I67" i="49"/>
  <c r="H67" i="49"/>
  <c r="F67" i="49"/>
  <c r="D67" i="49"/>
  <c r="D66" i="49" s="1"/>
  <c r="I66" i="49"/>
  <c r="E65" i="49"/>
  <c r="K63" i="49"/>
  <c r="I63" i="49"/>
  <c r="H63" i="49"/>
  <c r="F63" i="49"/>
  <c r="F60" i="49" s="1"/>
  <c r="D63" i="49"/>
  <c r="C63" i="49"/>
  <c r="E62" i="49"/>
  <c r="E61" i="49" s="1"/>
  <c r="K61" i="49"/>
  <c r="I61" i="49"/>
  <c r="I60" i="49" s="1"/>
  <c r="H61" i="49"/>
  <c r="F61" i="49"/>
  <c r="D61" i="49"/>
  <c r="C61" i="49"/>
  <c r="K56" i="49"/>
  <c r="I56" i="49"/>
  <c r="I55" i="49" s="1"/>
  <c r="H56" i="49"/>
  <c r="F56" i="49"/>
  <c r="E56" i="49"/>
  <c r="E55" i="49" s="1"/>
  <c r="C56" i="49"/>
  <c r="C55" i="49" s="1"/>
  <c r="K55" i="49"/>
  <c r="H55" i="49"/>
  <c r="F55" i="49"/>
  <c r="K53" i="49"/>
  <c r="I53" i="49"/>
  <c r="H53" i="49"/>
  <c r="F53" i="49"/>
  <c r="E53" i="49"/>
  <c r="C53" i="49"/>
  <c r="K49" i="49"/>
  <c r="K48" i="49" s="1"/>
  <c r="I49" i="49"/>
  <c r="H49" i="49"/>
  <c r="H48" i="49" s="1"/>
  <c r="F49" i="49"/>
  <c r="F48" i="49" s="1"/>
  <c r="E49" i="49"/>
  <c r="C49" i="49"/>
  <c r="I48" i="49"/>
  <c r="E48" i="49"/>
  <c r="C48" i="49"/>
  <c r="K45" i="49"/>
  <c r="I45" i="49"/>
  <c r="H45" i="49"/>
  <c r="F45" i="49"/>
  <c r="E45" i="49"/>
  <c r="C45" i="49"/>
  <c r="K43" i="49"/>
  <c r="K40" i="49" s="1"/>
  <c r="I43" i="49"/>
  <c r="I40" i="49" s="1"/>
  <c r="H43" i="49"/>
  <c r="F43" i="49"/>
  <c r="E43" i="49"/>
  <c r="C43" i="49"/>
  <c r="K41" i="49"/>
  <c r="I41" i="49"/>
  <c r="H41" i="49"/>
  <c r="H40" i="49" s="1"/>
  <c r="F41" i="49"/>
  <c r="F40" i="49" s="1"/>
  <c r="E41" i="49"/>
  <c r="C41" i="49"/>
  <c r="E40" i="49"/>
  <c r="C40" i="49"/>
  <c r="K37" i="49"/>
  <c r="I37" i="49"/>
  <c r="H37" i="49"/>
  <c r="F37" i="49"/>
  <c r="E37" i="49"/>
  <c r="C37" i="49"/>
  <c r="K34" i="49"/>
  <c r="K31" i="49" s="1"/>
  <c r="I34" i="49"/>
  <c r="I31" i="49" s="1"/>
  <c r="H34" i="49"/>
  <c r="F34" i="49"/>
  <c r="F31" i="49" s="1"/>
  <c r="E34" i="49"/>
  <c r="C34" i="49"/>
  <c r="K32" i="49"/>
  <c r="I32" i="49"/>
  <c r="H32" i="49"/>
  <c r="F32" i="49"/>
  <c r="E32" i="49"/>
  <c r="C32" i="49"/>
  <c r="H31" i="49"/>
  <c r="E31" i="49"/>
  <c r="C31" i="49"/>
  <c r="K29" i="49"/>
  <c r="I29" i="49"/>
  <c r="H29" i="49"/>
  <c r="F29" i="49"/>
  <c r="E29" i="49"/>
  <c r="C29" i="49"/>
  <c r="K27" i="49"/>
  <c r="K24" i="49" s="1"/>
  <c r="I27" i="49"/>
  <c r="I24" i="49" s="1"/>
  <c r="H27" i="49"/>
  <c r="F27" i="49"/>
  <c r="F24" i="49" s="1"/>
  <c r="E27" i="49"/>
  <c r="C27" i="49"/>
  <c r="C24" i="49" s="1"/>
  <c r="E25" i="49"/>
  <c r="H24" i="49"/>
  <c r="E24" i="49"/>
  <c r="D24" i="49"/>
  <c r="E23" i="49"/>
  <c r="E22" i="49"/>
  <c r="E21" i="49"/>
  <c r="E20" i="49"/>
  <c r="K19" i="49"/>
  <c r="K18" i="49" s="1"/>
  <c r="I19" i="49"/>
  <c r="I18" i="49" s="1"/>
  <c r="H19" i="49"/>
  <c r="H18" i="49" s="1"/>
  <c r="F19" i="49"/>
  <c r="D19" i="49"/>
  <c r="D18" i="49" s="1"/>
  <c r="C19" i="49"/>
  <c r="C18" i="49" s="1"/>
  <c r="F18" i="49"/>
  <c r="K13" i="49"/>
  <c r="K12" i="49" s="1"/>
  <c r="I13" i="49"/>
  <c r="H13" i="49"/>
  <c r="F13" i="49"/>
  <c r="E13" i="49"/>
  <c r="E12" i="49" s="1"/>
  <c r="C13" i="49"/>
  <c r="C12" i="49" s="1"/>
  <c r="C11" i="49" s="1"/>
  <c r="I12" i="49"/>
  <c r="H12" i="49"/>
  <c r="F12" i="49"/>
  <c r="K11" i="49" l="1"/>
  <c r="H60" i="49"/>
  <c r="E161" i="49"/>
  <c r="E160" i="49" s="1"/>
  <c r="C97" i="49"/>
  <c r="C87" i="49" s="1"/>
  <c r="C86" i="49" s="1"/>
  <c r="H161" i="49"/>
  <c r="H160" i="49" s="1"/>
  <c r="K60" i="49"/>
  <c r="H133" i="49"/>
  <c r="H97" i="49" s="1"/>
  <c r="H11" i="49"/>
  <c r="J87" i="49"/>
  <c r="J86" i="49" s="1"/>
  <c r="J204" i="49" s="1"/>
  <c r="F11" i="49"/>
  <c r="I47" i="49"/>
  <c r="I97" i="49"/>
  <c r="I87" i="49" s="1"/>
  <c r="I86" i="49" s="1"/>
  <c r="K97" i="49"/>
  <c r="K87" i="49" s="1"/>
  <c r="K86" i="49" s="1"/>
  <c r="F205" i="49"/>
  <c r="I11" i="49"/>
  <c r="I10" i="49" s="1"/>
  <c r="F47" i="49"/>
  <c r="F87" i="49"/>
  <c r="F86" i="49" s="1"/>
  <c r="G97" i="49"/>
  <c r="G87" i="49" s="1"/>
  <c r="G86" i="49" s="1"/>
  <c r="G204" i="49" s="1"/>
  <c r="D60" i="49"/>
  <c r="D47" i="49" s="1"/>
  <c r="E19" i="49"/>
  <c r="E18" i="49" s="1"/>
  <c r="E11" i="49" s="1"/>
  <c r="D11" i="49"/>
  <c r="E63" i="49"/>
  <c r="E60" i="49" s="1"/>
  <c r="C60" i="49"/>
  <c r="D97" i="49"/>
  <c r="D87" i="49" s="1"/>
  <c r="D86" i="49" s="1"/>
  <c r="E133" i="49"/>
  <c r="E97" i="49" s="1"/>
  <c r="E87" i="49" s="1"/>
  <c r="E86" i="49" s="1"/>
  <c r="C66" i="49"/>
  <c r="E66" i="49"/>
  <c r="H66" i="49"/>
  <c r="H47" i="49" s="1"/>
  <c r="H10" i="49" s="1"/>
  <c r="K66" i="49"/>
  <c r="K47" i="49" l="1"/>
  <c r="K10" i="49" s="1"/>
  <c r="K204" i="49" s="1"/>
  <c r="H87" i="49"/>
  <c r="H86" i="49" s="1"/>
  <c r="H205" i="49"/>
  <c r="I204" i="49"/>
  <c r="C47" i="49"/>
  <c r="C10" i="49" s="1"/>
  <c r="C204" i="49" s="1"/>
  <c r="K205" i="49"/>
  <c r="I205" i="49"/>
  <c r="F10" i="49"/>
  <c r="F204" i="49" s="1"/>
  <c r="F206" i="49" s="1"/>
  <c r="H204" i="49"/>
  <c r="H206" i="49" s="1"/>
  <c r="D10" i="49"/>
  <c r="D204" i="49" s="1"/>
  <c r="E47" i="49"/>
  <c r="E10" i="49" s="1"/>
  <c r="E204" i="49" s="1"/>
  <c r="G495" i="54" l="1"/>
  <c r="E333" i="32"/>
  <c r="E332" i="32" s="1"/>
  <c r="F333" i="32"/>
  <c r="F332" i="32" s="1"/>
  <c r="G753" i="54"/>
  <c r="G752" i="54" s="1"/>
  <c r="I57" i="72"/>
  <c r="I56" i="72" s="1"/>
  <c r="F57" i="72"/>
  <c r="F56" i="72" s="1"/>
  <c r="C57" i="72"/>
  <c r="K55" i="72"/>
  <c r="H55" i="72"/>
  <c r="F55" i="72" s="1"/>
  <c r="E55" i="72"/>
  <c r="I54" i="72"/>
  <c r="I53" i="72" s="1"/>
  <c r="F54" i="72"/>
  <c r="F53" i="72" s="1"/>
  <c r="C54" i="72"/>
  <c r="C53" i="72" s="1"/>
  <c r="C52" i="72"/>
  <c r="C51" i="72"/>
  <c r="C50" i="72"/>
  <c r="C49" i="72"/>
  <c r="F48" i="72"/>
  <c r="C48" i="72"/>
  <c r="I47" i="72"/>
  <c r="F47" i="72"/>
  <c r="C47" i="72"/>
  <c r="C46" i="72"/>
  <c r="I45" i="72"/>
  <c r="F45" i="72"/>
  <c r="C45" i="72"/>
  <c r="E43" i="72"/>
  <c r="E18" i="72" s="1"/>
  <c r="E13" i="72" s="1"/>
  <c r="D43" i="72"/>
  <c r="D18" i="72" s="1"/>
  <c r="D13" i="72" s="1"/>
  <c r="C40" i="72"/>
  <c r="C39" i="72"/>
  <c r="C38" i="72"/>
  <c r="C37" i="72"/>
  <c r="C36" i="72"/>
  <c r="C35" i="72"/>
  <c r="C34" i="72"/>
  <c r="I33" i="72"/>
  <c r="I19" i="72" s="1"/>
  <c r="F33" i="72"/>
  <c r="C32" i="72"/>
  <c r="C31" i="72"/>
  <c r="C30" i="72"/>
  <c r="C29" i="72"/>
  <c r="C28" i="72"/>
  <c r="C27" i="72"/>
  <c r="C26" i="72"/>
  <c r="C25" i="72"/>
  <c r="C24" i="72"/>
  <c r="C23" i="72"/>
  <c r="C22" i="72"/>
  <c r="F21" i="72"/>
  <c r="C21" i="72"/>
  <c r="K19" i="72"/>
  <c r="J19" i="72"/>
  <c r="H19" i="72"/>
  <c r="G19" i="72"/>
  <c r="E12" i="72"/>
  <c r="I15" i="72"/>
  <c r="I14" i="72" s="1"/>
  <c r="C19" i="72" l="1"/>
  <c r="F19" i="72"/>
  <c r="F18" i="72" s="1"/>
  <c r="I55" i="72"/>
  <c r="H13" i="72"/>
  <c r="H12" i="72" s="1"/>
  <c r="H18" i="72"/>
  <c r="K13" i="72"/>
  <c r="K12" i="72" s="1"/>
  <c r="K18" i="72"/>
  <c r="G13" i="72"/>
  <c r="G12" i="72" s="1"/>
  <c r="G18" i="72"/>
  <c r="J13" i="72"/>
  <c r="J12" i="72" s="1"/>
  <c r="J18" i="72"/>
  <c r="I13" i="72"/>
  <c r="I12" i="72" s="1"/>
  <c r="I18" i="72"/>
  <c r="C43" i="72"/>
  <c r="C18" i="72" s="1"/>
  <c r="C13" i="72" s="1"/>
  <c r="C12" i="72" s="1"/>
  <c r="C55" i="72"/>
  <c r="C56" i="72"/>
  <c r="D12" i="72"/>
  <c r="F647" i="32"/>
  <c r="F646" i="32"/>
  <c r="D645" i="32"/>
  <c r="H130" i="54"/>
  <c r="E645" i="32"/>
  <c r="F13" i="72" l="1"/>
  <c r="F12" i="72" s="1"/>
  <c r="F645" i="32"/>
  <c r="H131" i="54"/>
  <c r="H129" i="54" s="1"/>
  <c r="F408" i="32" l="1"/>
  <c r="F407" i="32"/>
  <c r="D406" i="32"/>
  <c r="E406" i="32"/>
  <c r="F405" i="32" l="1"/>
  <c r="F406" i="32"/>
  <c r="H944" i="54"/>
  <c r="H943" i="54" s="1"/>
  <c r="H942" i="54" s="1"/>
  <c r="H941" i="54" s="1"/>
  <c r="H940" i="54" s="1"/>
  <c r="E519" i="32" l="1"/>
  <c r="E518" i="32" l="1"/>
  <c r="E517" i="32"/>
  <c r="H114" i="54"/>
  <c r="F868" i="54"/>
  <c r="H599" i="54"/>
  <c r="H598" i="54" s="1"/>
  <c r="F636" i="32"/>
  <c r="G850" i="54" l="1"/>
  <c r="H851" i="54"/>
  <c r="H850" i="54" s="1"/>
  <c r="H671" i="54"/>
  <c r="H643" i="54"/>
  <c r="G692" i="54"/>
  <c r="G687" i="54" s="1"/>
  <c r="G686" i="54" s="1"/>
  <c r="G685" i="54" s="1"/>
  <c r="H693" i="54"/>
  <c r="G722" i="54"/>
  <c r="H489" i="54"/>
  <c r="G484" i="54"/>
  <c r="G483" i="54" s="1"/>
  <c r="G494" i="54"/>
  <c r="G493" i="54" s="1"/>
  <c r="G492" i="54" s="1"/>
  <c r="G491" i="54" s="1"/>
  <c r="H497" i="54"/>
  <c r="G384" i="54"/>
  <c r="G383" i="54" s="1"/>
  <c r="H384" i="54"/>
  <c r="G377" i="54"/>
  <c r="G431" i="54"/>
  <c r="H359" i="54"/>
  <c r="H360" i="54"/>
  <c r="H421" i="54"/>
  <c r="G420" i="54"/>
  <c r="G376" i="54" l="1"/>
  <c r="H73" i="54"/>
  <c r="G71" i="54"/>
  <c r="G68" i="54"/>
  <c r="G24" i="54"/>
  <c r="F132" i="32"/>
  <c r="F629" i="32"/>
  <c r="F669" i="32"/>
  <c r="F487" i="32"/>
  <c r="F486" i="32" s="1"/>
  <c r="E489" i="32"/>
  <c r="E488" i="32" s="1"/>
  <c r="E483" i="32" s="1"/>
  <c r="F485" i="32"/>
  <c r="F484" i="32" s="1"/>
  <c r="F467" i="32"/>
  <c r="E415" i="32"/>
  <c r="F416" i="32"/>
  <c r="E299" i="32"/>
  <c r="F300" i="32"/>
  <c r="F299" i="32" s="1"/>
  <c r="F180" i="32"/>
  <c r="E17" i="32"/>
  <c r="E16" i="32" s="1"/>
  <c r="E14" i="32"/>
  <c r="E13" i="32" s="1"/>
  <c r="F383" i="54" l="1"/>
  <c r="F376" i="54" s="1"/>
  <c r="F406" i="54"/>
  <c r="F439" i="54"/>
  <c r="F495" i="54"/>
  <c r="F515" i="54"/>
  <c r="F612" i="54"/>
  <c r="F729" i="54"/>
  <c r="F449" i="32"/>
  <c r="F494" i="54" l="1"/>
  <c r="F493" i="54" s="1"/>
  <c r="F492" i="54" s="1"/>
  <c r="F491" i="54" s="1"/>
  <c r="F752" i="54"/>
  <c r="H753" i="54"/>
  <c r="D25" i="32"/>
  <c r="J36" i="32"/>
  <c r="G36" i="32"/>
  <c r="G44" i="32"/>
  <c r="D44" i="32"/>
  <c r="D156" i="32"/>
  <c r="D332" i="32"/>
  <c r="D401" i="32"/>
  <c r="D488" i="32"/>
  <c r="D483" i="32" s="1"/>
  <c r="D662" i="32"/>
  <c r="H165" i="54" l="1"/>
  <c r="G164" i="54"/>
  <c r="G196" i="54"/>
  <c r="G195" i="54" s="1"/>
  <c r="G194" i="54" s="1"/>
  <c r="H197" i="54"/>
  <c r="G157" i="54"/>
  <c r="H158" i="54"/>
  <c r="G147" i="54"/>
  <c r="H148" i="54"/>
  <c r="H146" i="54"/>
  <c r="G145" i="54"/>
  <c r="E568" i="32"/>
  <c r="E574" i="32"/>
  <c r="E573" i="32" s="1"/>
  <c r="E561" i="32"/>
  <c r="M33" i="54"/>
  <c r="L33" i="54"/>
  <c r="J33" i="54"/>
  <c r="I33" i="54"/>
  <c r="G33" i="54"/>
  <c r="N34" i="54"/>
  <c r="N33" i="54" s="1"/>
  <c r="K34" i="54"/>
  <c r="K33" i="54" s="1"/>
  <c r="M36" i="54"/>
  <c r="L36" i="54"/>
  <c r="J36" i="54"/>
  <c r="I36" i="54"/>
  <c r="G36" i="54"/>
  <c r="N37" i="54"/>
  <c r="N36" i="54" s="1"/>
  <c r="K37" i="54"/>
  <c r="K36" i="54" s="1"/>
  <c r="M41" i="54"/>
  <c r="L41" i="54"/>
  <c r="J41" i="54"/>
  <c r="I41" i="54"/>
  <c r="G41" i="54"/>
  <c r="N42" i="54"/>
  <c r="N41" i="54" s="1"/>
  <c r="K42" i="54"/>
  <c r="K41" i="54" s="1"/>
  <c r="H42" i="54"/>
  <c r="H41" i="54" s="1"/>
  <c r="M48" i="54"/>
  <c r="L48" i="54"/>
  <c r="J48" i="54"/>
  <c r="I48" i="54"/>
  <c r="G48" i="54"/>
  <c r="N49" i="54"/>
  <c r="N48" i="54" s="1"/>
  <c r="K49" i="54"/>
  <c r="K48" i="54" s="1"/>
  <c r="H49" i="54"/>
  <c r="H48" i="54" s="1"/>
  <c r="K36" i="32"/>
  <c r="L37" i="32"/>
  <c r="I37" i="32"/>
  <c r="H36" i="32"/>
  <c r="E36" i="32"/>
  <c r="L40" i="32"/>
  <c r="L39" i="32" s="1"/>
  <c r="I40" i="32"/>
  <c r="I39" i="32" s="1"/>
  <c r="K39" i="32"/>
  <c r="H39" i="32"/>
  <c r="E39" i="32"/>
  <c r="L45" i="32"/>
  <c r="I45" i="32"/>
  <c r="F45" i="32"/>
  <c r="L221" i="32"/>
  <c r="I221" i="32"/>
  <c r="F221" i="32"/>
  <c r="E639" i="32"/>
  <c r="G868" i="54" l="1"/>
  <c r="E25" i="32"/>
  <c r="F308" i="32" l="1"/>
  <c r="F494" i="32"/>
  <c r="E493" i="32"/>
  <c r="H469" i="54"/>
  <c r="G468" i="54"/>
  <c r="M720" i="54" l="1"/>
  <c r="M718" i="54"/>
  <c r="J720" i="54"/>
  <c r="J718" i="54"/>
  <c r="G720" i="54"/>
  <c r="G718" i="54"/>
  <c r="M586" i="54"/>
  <c r="M581" i="54" s="1"/>
  <c r="M580" i="54" s="1"/>
  <c r="J586" i="54"/>
  <c r="J581" i="54" s="1"/>
  <c r="J580" i="54" s="1"/>
  <c r="K73" i="32"/>
  <c r="K70" i="32" s="1"/>
  <c r="K69" i="32" s="1"/>
  <c r="H73" i="32"/>
  <c r="H70" i="32" s="1"/>
  <c r="H69" i="32" s="1"/>
  <c r="L157" i="32"/>
  <c r="I157" i="32"/>
  <c r="H406" i="54"/>
  <c r="G406" i="54"/>
  <c r="F401" i="32"/>
  <c r="E401" i="32"/>
  <c r="F663" i="32"/>
  <c r="F662" i="32" s="1"/>
  <c r="E662" i="32"/>
  <c r="H18" i="54"/>
  <c r="G17" i="54"/>
  <c r="G16" i="54" s="1"/>
  <c r="G15" i="54" s="1"/>
  <c r="E156" i="32" l="1"/>
  <c r="M23" i="54" l="1"/>
  <c r="M22" i="54" s="1"/>
  <c r="J23" i="54"/>
  <c r="J22" i="54" s="1"/>
  <c r="M612" i="54"/>
  <c r="M611" i="54" s="1"/>
  <c r="M608" i="54" s="1"/>
  <c r="J612" i="54"/>
  <c r="J611" i="54" s="1"/>
  <c r="J608" i="54" s="1"/>
  <c r="K90" i="32"/>
  <c r="K86" i="32" s="1"/>
  <c r="H90" i="32"/>
  <c r="H86" i="32" s="1"/>
  <c r="F91" i="32"/>
  <c r="G515" i="54"/>
  <c r="G514" i="54" s="1"/>
  <c r="H515" i="54"/>
  <c r="H514" i="54" s="1"/>
  <c r="N54" i="54"/>
  <c r="K54" i="54"/>
  <c r="H54" i="54"/>
  <c r="M53" i="54"/>
  <c r="M52" i="54" s="1"/>
  <c r="M51" i="54" s="1"/>
  <c r="J53" i="54"/>
  <c r="J52" i="54" s="1"/>
  <c r="J51" i="54" s="1"/>
  <c r="N47" i="54"/>
  <c r="N46" i="54" s="1"/>
  <c r="M47" i="54"/>
  <c r="M46" i="54" s="1"/>
  <c r="L47" i="54"/>
  <c r="L46" i="54" s="1"/>
  <c r="K47" i="54"/>
  <c r="K46" i="54" s="1"/>
  <c r="J47" i="54"/>
  <c r="J46" i="54" s="1"/>
  <c r="I47" i="54"/>
  <c r="I46" i="54" s="1"/>
  <c r="K45" i="54"/>
  <c r="N45" i="54"/>
  <c r="N44" i="54" s="1"/>
  <c r="L220" i="32"/>
  <c r="K220" i="32"/>
  <c r="K215" i="32" s="1"/>
  <c r="J220" i="32"/>
  <c r="I220" i="32"/>
  <c r="H220" i="32"/>
  <c r="H215" i="32" s="1"/>
  <c r="G220" i="32"/>
  <c r="F220" i="32"/>
  <c r="E220" i="32"/>
  <c r="K619" i="32"/>
  <c r="K610" i="32" s="1"/>
  <c r="H619" i="32"/>
  <c r="H610" i="32" s="1"/>
  <c r="L644" i="32"/>
  <c r="I644" i="32"/>
  <c r="F644" i="32"/>
  <c r="K44" i="32"/>
  <c r="J44" i="32"/>
  <c r="H44" i="32"/>
  <c r="E44" i="32"/>
  <c r="L44" i="32"/>
  <c r="I44" i="32"/>
  <c r="F44" i="32"/>
  <c r="I51" i="32"/>
  <c r="L51" i="32"/>
  <c r="F51" i="32"/>
  <c r="K50" i="32"/>
  <c r="H50" i="32"/>
  <c r="E50" i="32"/>
  <c r="L36" i="32"/>
  <c r="I36" i="32"/>
  <c r="I479" i="54"/>
  <c r="I90" i="54"/>
  <c r="I89" i="54" s="1"/>
  <c r="I217" i="54"/>
  <c r="L479" i="54"/>
  <c r="M665" i="54"/>
  <c r="J665" i="54"/>
  <c r="G665" i="54"/>
  <c r="M804" i="54"/>
  <c r="J804" i="54"/>
  <c r="G804" i="54"/>
  <c r="F804" i="54"/>
  <c r="J105" i="32"/>
  <c r="G105" i="32"/>
  <c r="J117" i="32"/>
  <c r="J143" i="32"/>
  <c r="H495" i="54"/>
  <c r="H494" i="54" l="1"/>
  <c r="H493" i="54" s="1"/>
  <c r="H492" i="54" s="1"/>
  <c r="H491" i="54" s="1"/>
  <c r="J32" i="54"/>
  <c r="J31" i="54" s="1"/>
  <c r="J21" i="54" s="1"/>
  <c r="J20" i="54" s="1"/>
  <c r="J19" i="54" s="1"/>
  <c r="J7" i="54" s="1"/>
  <c r="M32" i="54"/>
  <c r="M31" i="54" s="1"/>
  <c r="M21" i="54" s="1"/>
  <c r="M20" i="54" s="1"/>
  <c r="M19" i="54" s="1"/>
  <c r="M7" i="54" s="1"/>
  <c r="K35" i="32"/>
  <c r="K34" i="32" s="1"/>
  <c r="K8" i="32" s="1"/>
  <c r="H35" i="32"/>
  <c r="H34" i="32" s="1"/>
  <c r="H8" i="32" s="1"/>
  <c r="F667" i="32"/>
  <c r="G310" i="54"/>
  <c r="E244" i="32"/>
  <c r="F245" i="32"/>
  <c r="H383" i="54" l="1"/>
  <c r="H376" i="54" s="1"/>
  <c r="F491" i="32"/>
  <c r="H583" i="54"/>
  <c r="G582" i="54"/>
  <c r="F79" i="32"/>
  <c r="E78" i="32"/>
  <c r="H752" i="54"/>
  <c r="G747" i="54"/>
  <c r="E327" i="32"/>
  <c r="E326" i="32" s="1"/>
  <c r="H439" i="54"/>
  <c r="H365" i="54"/>
  <c r="H364" i="54" s="1"/>
  <c r="F472" i="32"/>
  <c r="F439" i="32"/>
  <c r="H731" i="54"/>
  <c r="F159" i="54"/>
  <c r="F423" i="54"/>
  <c r="H423" i="54"/>
  <c r="F443" i="54"/>
  <c r="F442" i="54" s="1"/>
  <c r="F670" i="54"/>
  <c r="F682" i="54"/>
  <c r="F813" i="54"/>
  <c r="F812" i="54" s="1"/>
  <c r="F859" i="54"/>
  <c r="D427" i="32"/>
  <c r="D36" i="32"/>
  <c r="D105" i="32"/>
  <c r="D143" i="32"/>
  <c r="D312" i="32"/>
  <c r="D310" i="32" s="1"/>
  <c r="D319" i="32"/>
  <c r="D318" i="32" s="1"/>
  <c r="D418" i="32"/>
  <c r="D498" i="32"/>
  <c r="D563" i="32"/>
  <c r="D637" i="32"/>
  <c r="G746" i="54" l="1"/>
  <c r="G745" i="54" s="1"/>
  <c r="G744" i="54" s="1"/>
  <c r="G743" i="54" s="1"/>
  <c r="F489" i="32"/>
  <c r="F488" i="32" s="1"/>
  <c r="F483" i="32" s="1"/>
  <c r="D426" i="32"/>
  <c r="H729" i="54"/>
  <c r="G364" i="54"/>
  <c r="E471" i="32"/>
  <c r="G943" i="54" l="1"/>
  <c r="G942" i="54" s="1"/>
  <c r="G941" i="54" s="1"/>
  <c r="G940" i="54" s="1"/>
  <c r="G602" i="54" l="1"/>
  <c r="H603" i="54"/>
  <c r="M479" i="54"/>
  <c r="J479" i="54"/>
  <c r="K117" i="32"/>
  <c r="H117" i="32"/>
  <c r="M664" i="54"/>
  <c r="M663" i="54" s="1"/>
  <c r="M662" i="54" s="1"/>
  <c r="M661" i="54" s="1"/>
  <c r="J664" i="54"/>
  <c r="J663" i="54" s="1"/>
  <c r="J662" i="54" s="1"/>
  <c r="J661" i="54" s="1"/>
  <c r="M803" i="54"/>
  <c r="M802" i="54" s="1"/>
  <c r="M801" i="54" s="1"/>
  <c r="M800" i="54" s="1"/>
  <c r="J803" i="54"/>
  <c r="J802" i="54" s="1"/>
  <c r="J801" i="54" s="1"/>
  <c r="J800" i="54" s="1"/>
  <c r="H139" i="32"/>
  <c r="K139" i="32"/>
  <c r="K138" i="32" s="1"/>
  <c r="K137" i="32" s="1"/>
  <c r="L143" i="32"/>
  <c r="I143" i="32"/>
  <c r="H143" i="32"/>
  <c r="H443" i="54"/>
  <c r="H442" i="54" s="1"/>
  <c r="G803" i="54"/>
  <c r="F30" i="32"/>
  <c r="F31" i="32"/>
  <c r="G664" i="54"/>
  <c r="G663" i="54" s="1"/>
  <c r="G662" i="54" s="1"/>
  <c r="G661" i="54" s="1"/>
  <c r="H138" i="32" l="1"/>
  <c r="H137" i="32" s="1"/>
  <c r="G802" i="54"/>
  <c r="H811" i="54"/>
  <c r="G810" i="54"/>
  <c r="G809" i="54" s="1"/>
  <c r="H813" i="54"/>
  <c r="H812" i="54" s="1"/>
  <c r="E315" i="32"/>
  <c r="F317" i="32"/>
  <c r="F319" i="32"/>
  <c r="F318" i="32" s="1"/>
  <c r="G808" i="54" l="1"/>
  <c r="G807" i="54" s="1"/>
  <c r="G801" i="54" s="1"/>
  <c r="G800" i="54" s="1"/>
  <c r="E314" i="32"/>
  <c r="H672" i="54" l="1"/>
  <c r="H670" i="54" s="1"/>
  <c r="F147" i="32"/>
  <c r="N347" i="54"/>
  <c r="K347" i="54"/>
  <c r="M346" i="54"/>
  <c r="M345" i="54" s="1"/>
  <c r="M340" i="54" s="1"/>
  <c r="M339" i="54" s="1"/>
  <c r="M324" i="54" s="1"/>
  <c r="M323" i="54" s="1"/>
  <c r="M322" i="54" s="1"/>
  <c r="M295" i="54" s="1"/>
  <c r="J346" i="54"/>
  <c r="J345" i="54" s="1"/>
  <c r="J340" i="54" s="1"/>
  <c r="J339" i="54" s="1"/>
  <c r="J324" i="54" s="1"/>
  <c r="J323" i="54" s="1"/>
  <c r="J322" i="54" s="1"/>
  <c r="H398" i="32" l="1"/>
  <c r="F635" i="32" l="1"/>
  <c r="H113" i="54"/>
  <c r="G423" i="54" l="1"/>
  <c r="E418" i="32"/>
  <c r="H167" i="54"/>
  <c r="H168" i="54"/>
  <c r="G166" i="54"/>
  <c r="F571" i="32"/>
  <c r="F572" i="32"/>
  <c r="E570" i="32"/>
  <c r="H67" i="54"/>
  <c r="G66" i="54"/>
  <c r="G65" i="54" s="1"/>
  <c r="G64" i="54" s="1"/>
  <c r="G63" i="54" s="1"/>
  <c r="H471" i="54"/>
  <c r="G470" i="54"/>
  <c r="G467" i="54" s="1"/>
  <c r="G466" i="54" s="1"/>
  <c r="F496" i="32"/>
  <c r="E495" i="32"/>
  <c r="E492" i="32" s="1"/>
  <c r="E11" i="32"/>
  <c r="E10" i="32" s="1"/>
  <c r="E9" i="32" s="1"/>
  <c r="F12" i="32"/>
  <c r="F570" i="32" l="1"/>
  <c r="G159" i="54"/>
  <c r="E563" i="32"/>
  <c r="E560" i="32" s="1"/>
  <c r="G876" i="54"/>
  <c r="G875" i="54" s="1"/>
  <c r="G874" i="54" s="1"/>
  <c r="H877" i="54"/>
  <c r="E268" i="32"/>
  <c r="F270" i="32"/>
  <c r="G911" i="54"/>
  <c r="G910" i="54" s="1"/>
  <c r="G909" i="54" s="1"/>
  <c r="G908" i="54" s="1"/>
  <c r="G907" i="54" s="1"/>
  <c r="G906" i="54" s="1"/>
  <c r="G905" i="54" s="1"/>
  <c r="H912" i="54"/>
  <c r="F325" i="32"/>
  <c r="E324" i="32"/>
  <c r="E323" i="32" s="1"/>
  <c r="E322" i="32" s="1"/>
  <c r="F267" i="32"/>
  <c r="E266" i="32"/>
  <c r="E265" i="32" s="1"/>
  <c r="H793" i="54"/>
  <c r="G792" i="54"/>
  <c r="G791" i="54" s="1"/>
  <c r="E256" i="32"/>
  <c r="F257" i="32"/>
  <c r="H826" i="54"/>
  <c r="G825" i="54"/>
  <c r="G824" i="54" s="1"/>
  <c r="H823" i="54"/>
  <c r="H833" i="54"/>
  <c r="G832" i="54"/>
  <c r="G831" i="54" s="1"/>
  <c r="E263" i="32"/>
  <c r="E262" i="32" s="1"/>
  <c r="F264" i="32"/>
  <c r="G822" i="54"/>
  <c r="G821" i="54" s="1"/>
  <c r="E253" i="32"/>
  <c r="E252" i="32" s="1"/>
  <c r="F254" i="32"/>
  <c r="H110" i="54"/>
  <c r="G109" i="54"/>
  <c r="E631" i="32"/>
  <c r="F632" i="32"/>
  <c r="E633" i="32"/>
  <c r="F634" i="32"/>
  <c r="G111" i="54"/>
  <c r="H112" i="54"/>
  <c r="E620" i="32"/>
  <c r="F621" i="32"/>
  <c r="H292" i="54"/>
  <c r="E556" i="32"/>
  <c r="F557" i="32"/>
  <c r="G149" i="54"/>
  <c r="G144" i="54" s="1"/>
  <c r="G143" i="54" s="1"/>
  <c r="G142" i="54" s="1"/>
  <c r="G141" i="54" s="1"/>
  <c r="H150" i="54"/>
  <c r="H294" i="54"/>
  <c r="G291" i="54"/>
  <c r="G290" i="54" s="1"/>
  <c r="H607" i="32" l="1"/>
  <c r="H606" i="32" s="1"/>
  <c r="H604" i="32"/>
  <c r="I605" i="32"/>
  <c r="J214" i="54"/>
  <c r="J216" i="54"/>
  <c r="H38" i="54"/>
  <c r="F41" i="32"/>
  <c r="G32" i="54"/>
  <c r="H34" i="54"/>
  <c r="H35" i="54"/>
  <c r="F37" i="32"/>
  <c r="F38" i="32"/>
  <c r="F623" i="32"/>
  <c r="H462" i="54"/>
  <c r="H464" i="54"/>
  <c r="F444" i="32"/>
  <c r="F442" i="32"/>
  <c r="H683" i="54"/>
  <c r="H684" i="54"/>
  <c r="E138" i="32"/>
  <c r="E137" i="32" s="1"/>
  <c r="F143" i="32"/>
  <c r="F139" i="32"/>
  <c r="G115" i="54"/>
  <c r="F637" i="32"/>
  <c r="H33" i="54" l="1"/>
  <c r="F36" i="32"/>
  <c r="H603" i="32"/>
  <c r="H602" i="32" s="1"/>
  <c r="J213" i="54"/>
  <c r="J212" i="54" s="1"/>
  <c r="J200" i="54" s="1"/>
  <c r="J199" i="54" s="1"/>
  <c r="H682" i="54"/>
  <c r="I604" i="32"/>
  <c r="L452" i="32" l="1"/>
  <c r="I452" i="32"/>
  <c r="K451" i="32"/>
  <c r="K450" i="32" s="1"/>
  <c r="K448" i="32"/>
  <c r="H451" i="32"/>
  <c r="H450" i="32" s="1"/>
  <c r="H448" i="32"/>
  <c r="G176" i="54"/>
  <c r="H177" i="54"/>
  <c r="E225" i="32"/>
  <c r="E224" i="32" s="1"/>
  <c r="E223" i="32" s="1"/>
  <c r="H223" i="32"/>
  <c r="J515" i="54"/>
  <c r="J514" i="54" s="1"/>
  <c r="J513" i="54" s="1"/>
  <c r="G513" i="54"/>
  <c r="K480" i="54"/>
  <c r="M478" i="54"/>
  <c r="M477" i="54" s="1"/>
  <c r="M476" i="54" s="1"/>
  <c r="M475" i="54" s="1"/>
  <c r="M474" i="54" s="1"/>
  <c r="M473" i="54" s="1"/>
  <c r="M472" i="54" s="1"/>
  <c r="N480" i="54"/>
  <c r="N479" i="54" s="1"/>
  <c r="J478" i="54"/>
  <c r="J477" i="54" s="1"/>
  <c r="J476" i="54" s="1"/>
  <c r="J475" i="54" s="1"/>
  <c r="J474" i="54" s="1"/>
  <c r="J473" i="54" s="1"/>
  <c r="J472" i="54" s="1"/>
  <c r="G479" i="54"/>
  <c r="G478" i="54" s="1"/>
  <c r="G477" i="54" s="1"/>
  <c r="G476" i="54" s="1"/>
  <c r="G475" i="54" s="1"/>
  <c r="G474" i="54" s="1"/>
  <c r="K482" i="54"/>
  <c r="H482" i="54"/>
  <c r="I120" i="32"/>
  <c r="F120" i="32"/>
  <c r="L118" i="32"/>
  <c r="L117" i="32" s="1"/>
  <c r="K116" i="32"/>
  <c r="K115" i="32" s="1"/>
  <c r="I118" i="32"/>
  <c r="H116" i="32"/>
  <c r="H115" i="32" s="1"/>
  <c r="E117" i="32"/>
  <c r="E116" i="32" s="1"/>
  <c r="E115" i="32" s="1"/>
  <c r="G600" i="54"/>
  <c r="H601" i="54"/>
  <c r="F177" i="32"/>
  <c r="F176" i="32"/>
  <c r="F178" i="32"/>
  <c r="F179" i="32"/>
  <c r="H649" i="54"/>
  <c r="G648" i="54"/>
  <c r="H648" i="54" s="1"/>
  <c r="G597" i="54" l="1"/>
  <c r="G596" i="54" s="1"/>
  <c r="K479" i="54"/>
  <c r="K447" i="32"/>
  <c r="K446" i="32" s="1"/>
  <c r="K374" i="32" s="1"/>
  <c r="H447" i="32"/>
  <c r="H446" i="32" s="1"/>
  <c r="H374" i="32" s="1"/>
  <c r="G341" i="54"/>
  <c r="E448" i="32"/>
  <c r="E614" i="32" l="1"/>
  <c r="E611" i="32" s="1"/>
  <c r="F615" i="32"/>
  <c r="E23" i="32"/>
  <c r="F24" i="32"/>
  <c r="E22" i="32" l="1"/>
  <c r="E21" i="32" s="1"/>
  <c r="H25" i="54"/>
  <c r="H24" i="54" s="1"/>
  <c r="H936" i="54"/>
  <c r="G935" i="54"/>
  <c r="G934" i="54" s="1"/>
  <c r="G933" i="54" s="1"/>
  <c r="G932" i="54" s="1"/>
  <c r="G931" i="54" s="1"/>
  <c r="G930" i="54" s="1"/>
  <c r="G929" i="54" s="1"/>
  <c r="G928" i="54" s="1"/>
  <c r="G920" i="54"/>
  <c r="G917" i="54" s="1"/>
  <c r="G916" i="54" s="1"/>
  <c r="G915" i="54" s="1"/>
  <c r="G914" i="54" s="1"/>
  <c r="G913" i="54" s="1"/>
  <c r="H921" i="54"/>
  <c r="G679" i="54"/>
  <c r="G678" i="54" s="1"/>
  <c r="G677" i="54" s="1"/>
  <c r="G676" i="54" s="1"/>
  <c r="G675" i="54" s="1"/>
  <c r="G674" i="54" s="1"/>
  <c r="H680" i="54"/>
  <c r="H14" i="54"/>
  <c r="G13" i="54"/>
  <c r="G12" i="54" s="1"/>
  <c r="G31" i="54"/>
  <c r="H37" i="54"/>
  <c r="H36" i="54" s="1"/>
  <c r="H45" i="54"/>
  <c r="G47" i="54"/>
  <c r="G46" i="54" s="1"/>
  <c r="G173" i="54"/>
  <c r="G172" i="54" s="1"/>
  <c r="G171" i="54" s="1"/>
  <c r="G170" i="54" s="1"/>
  <c r="G169" i="54" s="1"/>
  <c r="H432" i="54"/>
  <c r="G53" i="54"/>
  <c r="G52" i="54" s="1"/>
  <c r="G51" i="54" s="1"/>
  <c r="F498" i="32"/>
  <c r="E498" i="32"/>
  <c r="H431" i="54" l="1"/>
  <c r="G10" i="54"/>
  <c r="G9" i="54" s="1"/>
  <c r="G8" i="54" s="1"/>
  <c r="G11" i="54"/>
  <c r="F353" i="32"/>
  <c r="E347" i="32"/>
  <c r="E346" i="32" s="1"/>
  <c r="E345" i="32" s="1"/>
  <c r="H455" i="54" l="1"/>
  <c r="G453" i="54"/>
  <c r="G452" i="54" s="1"/>
  <c r="G451" i="54" s="1"/>
  <c r="E509" i="32"/>
  <c r="E508" i="32" s="1"/>
  <c r="E507" i="32" s="1"/>
  <c r="G228" i="54"/>
  <c r="G227" i="54" s="1"/>
  <c r="G226" i="54" s="1"/>
  <c r="G225" i="54" s="1"/>
  <c r="G224" i="54" s="1"/>
  <c r="H229" i="54"/>
  <c r="E533" i="32"/>
  <c r="E532" i="32" s="1"/>
  <c r="E531" i="32" s="1"/>
  <c r="F534" i="32"/>
  <c r="E90" i="32" l="1"/>
  <c r="G611" i="54"/>
  <c r="G608" i="54" s="1"/>
  <c r="G586" i="54"/>
  <c r="G581" i="54" s="1"/>
  <c r="G580" i="54" s="1"/>
  <c r="E73" i="32"/>
  <c r="E125" i="32"/>
  <c r="E89" i="32" l="1"/>
  <c r="E86" i="32"/>
  <c r="G657" i="54"/>
  <c r="G656" i="54" s="1"/>
  <c r="G655" i="54" s="1"/>
  <c r="G654" i="54" s="1"/>
  <c r="G653" i="54" s="1"/>
  <c r="G652" i="54" s="1"/>
  <c r="E123" i="32"/>
  <c r="E122" i="32" s="1"/>
  <c r="E121" i="32" s="1"/>
  <c r="G741" i="54"/>
  <c r="G740" i="54" s="1"/>
  <c r="G739" i="54" s="1"/>
  <c r="G738" i="54" s="1"/>
  <c r="G737" i="54" s="1"/>
  <c r="G736" i="54" s="1"/>
  <c r="G105" i="54"/>
  <c r="H106" i="54"/>
  <c r="H105" i="54" s="1"/>
  <c r="E627" i="32"/>
  <c r="F628" i="32"/>
  <c r="E76" i="32"/>
  <c r="F77" i="32"/>
  <c r="F76" i="32" s="1"/>
  <c r="K719" i="54" l="1"/>
  <c r="N719" i="54"/>
  <c r="N721" i="54"/>
  <c r="K721" i="54"/>
  <c r="H719" i="54"/>
  <c r="H721" i="54"/>
  <c r="K107" i="32"/>
  <c r="H107" i="32"/>
  <c r="E107" i="32"/>
  <c r="K105" i="32"/>
  <c r="H105" i="32"/>
  <c r="E105" i="32"/>
  <c r="M634" i="54"/>
  <c r="M633" i="54" s="1"/>
  <c r="M632" i="54" s="1"/>
  <c r="M631" i="54" s="1"/>
  <c r="J634" i="54"/>
  <c r="J633" i="54" s="1"/>
  <c r="J632" i="54" s="1"/>
  <c r="J631" i="54" s="1"/>
  <c r="G634" i="54"/>
  <c r="G633" i="54" s="1"/>
  <c r="G632" i="54" s="1"/>
  <c r="G631" i="54" s="1"/>
  <c r="N635" i="54"/>
  <c r="K635" i="54"/>
  <c r="H635" i="54"/>
  <c r="M594" i="54"/>
  <c r="M593" i="54" s="1"/>
  <c r="M592" i="54" s="1"/>
  <c r="M579" i="54" s="1"/>
  <c r="M578" i="54" s="1"/>
  <c r="M577" i="54" s="1"/>
  <c r="N595" i="54"/>
  <c r="J594" i="54"/>
  <c r="J593" i="54" s="1"/>
  <c r="J592" i="54" s="1"/>
  <c r="J579" i="54" s="1"/>
  <c r="J578" i="54" s="1"/>
  <c r="J577" i="54" s="1"/>
  <c r="K595" i="54"/>
  <c r="G594" i="54"/>
  <c r="G593" i="54" s="1"/>
  <c r="G592" i="54" s="1"/>
  <c r="H595" i="54"/>
  <c r="N630" i="54"/>
  <c r="K630" i="54"/>
  <c r="M629" i="54"/>
  <c r="M628" i="54" s="1"/>
  <c r="M618" i="54" s="1"/>
  <c r="M607" i="54" s="1"/>
  <c r="J629" i="54"/>
  <c r="J628" i="54" s="1"/>
  <c r="J618" i="54" s="1"/>
  <c r="J607" i="54" s="1"/>
  <c r="G629" i="54"/>
  <c r="G628" i="54" s="1"/>
  <c r="G618" i="54" s="1"/>
  <c r="G607" i="54" s="1"/>
  <c r="H630" i="54"/>
  <c r="I108" i="32"/>
  <c r="L108" i="32"/>
  <c r="F108" i="32"/>
  <c r="L106" i="32"/>
  <c r="L105" i="32" s="1"/>
  <c r="I106" i="32"/>
  <c r="I105" i="32" s="1"/>
  <c r="F106" i="32"/>
  <c r="F105" i="32" s="1"/>
  <c r="L114" i="32"/>
  <c r="I114" i="32"/>
  <c r="K112" i="32"/>
  <c r="H112" i="32"/>
  <c r="E112" i="32"/>
  <c r="K156" i="32"/>
  <c r="K155" i="32" s="1"/>
  <c r="K149" i="32" s="1"/>
  <c r="H156" i="32"/>
  <c r="H155" i="32" s="1"/>
  <c r="H149" i="32" s="1"/>
  <c r="E155" i="32"/>
  <c r="E149" i="32" s="1"/>
  <c r="L158" i="32"/>
  <c r="I158" i="32"/>
  <c r="F158" i="32"/>
  <c r="F156" i="32" s="1"/>
  <c r="F40" i="32"/>
  <c r="F39" i="32" s="1"/>
  <c r="G428" i="54"/>
  <c r="H430" i="54"/>
  <c r="F425" i="32"/>
  <c r="F427" i="32"/>
  <c r="F426" i="32" s="1"/>
  <c r="E426" i="32"/>
  <c r="K96" i="32" l="1"/>
  <c r="K85" i="32" s="1"/>
  <c r="K68" i="32" s="1"/>
  <c r="E423" i="32"/>
  <c r="H96" i="32"/>
  <c r="H85" i="32" s="1"/>
  <c r="H68" i="32" s="1"/>
  <c r="M606" i="54"/>
  <c r="M605" i="54" s="1"/>
  <c r="M604" i="54" s="1"/>
  <c r="M576" i="54" s="1"/>
  <c r="J717" i="54"/>
  <c r="J716" i="54" s="1"/>
  <c r="J711" i="54" s="1"/>
  <c r="J710" i="54" s="1"/>
  <c r="J709" i="54" s="1"/>
  <c r="J708" i="54" s="1"/>
  <c r="J606" i="54"/>
  <c r="J605" i="54" s="1"/>
  <c r="J604" i="54" s="1"/>
  <c r="J576" i="54" s="1"/>
  <c r="M717" i="54"/>
  <c r="M716" i="54" s="1"/>
  <c r="M711" i="54" s="1"/>
  <c r="M710" i="54" s="1"/>
  <c r="M709" i="54" s="1"/>
  <c r="M708" i="54" s="1"/>
  <c r="E35" i="32"/>
  <c r="E34" i="32" s="1"/>
  <c r="F17" i="54"/>
  <c r="F16" i="54" s="1"/>
  <c r="F15" i="54" s="1"/>
  <c r="F28" i="54"/>
  <c r="F23" i="54" s="1"/>
  <c r="F92" i="54"/>
  <c r="F277" i="54"/>
  <c r="F276" i="54" s="1"/>
  <c r="F313" i="54"/>
  <c r="H602" i="54"/>
  <c r="H600" i="54"/>
  <c r="F602" i="54"/>
  <c r="F600" i="54"/>
  <c r="F642" i="54"/>
  <c r="H645" i="54"/>
  <c r="F798" i="54"/>
  <c r="D219" i="32"/>
  <c r="D29" i="32"/>
  <c r="D247" i="32"/>
  <c r="D589" i="32"/>
  <c r="D588" i="32" s="1"/>
  <c r="D664" i="32"/>
  <c r="F597" i="54" l="1"/>
  <c r="F596" i="54" s="1"/>
  <c r="H597" i="54"/>
  <c r="H596" i="54" s="1"/>
  <c r="J559" i="54"/>
  <c r="M559" i="54"/>
  <c r="L389" i="32"/>
  <c r="F664" i="32" l="1"/>
  <c r="H544" i="54" l="1"/>
  <c r="H17" i="54"/>
  <c r="H16" i="54" s="1"/>
  <c r="H15" i="54" s="1"/>
  <c r="H829" i="54" l="1"/>
  <c r="F260" i="32"/>
  <c r="E260" i="32"/>
  <c r="E255" i="32" s="1"/>
  <c r="H798" i="54"/>
  <c r="G794" i="54"/>
  <c r="G790" i="54" s="1"/>
  <c r="G789" i="54" s="1"/>
  <c r="G788" i="54" s="1"/>
  <c r="G787" i="54" s="1"/>
  <c r="G786" i="54" s="1"/>
  <c r="E278" i="32"/>
  <c r="F203" i="32" l="1"/>
  <c r="E441" i="32"/>
  <c r="E70" i="32" l="1"/>
  <c r="E69" i="32" s="1"/>
  <c r="G644" i="54"/>
  <c r="E624" i="32"/>
  <c r="E619" i="32" s="1"/>
  <c r="H103" i="54"/>
  <c r="G101" i="54"/>
  <c r="G717" i="54"/>
  <c r="G716" i="54" s="1"/>
  <c r="G711" i="54" s="1"/>
  <c r="G710" i="54" s="1"/>
  <c r="G709" i="54" s="1"/>
  <c r="G708" i="54" s="1"/>
  <c r="H723" i="54"/>
  <c r="F100" i="32"/>
  <c r="E99" i="32"/>
  <c r="E96" i="32" s="1"/>
  <c r="G579" i="54"/>
  <c r="G578" i="54" s="1"/>
  <c r="G577" i="54" s="1"/>
  <c r="H642" i="54"/>
  <c r="G642" i="54"/>
  <c r="F171" i="32"/>
  <c r="E169" i="32"/>
  <c r="E168" i="32" s="1"/>
  <c r="E167" i="32" s="1"/>
  <c r="G639" i="54"/>
  <c r="G638" i="54" s="1"/>
  <c r="H641" i="54"/>
  <c r="G274" i="54"/>
  <c r="H275" i="54"/>
  <c r="H277" i="54"/>
  <c r="H276" i="54" s="1"/>
  <c r="E585" i="32"/>
  <c r="F587" i="32"/>
  <c r="F589" i="32"/>
  <c r="F588" i="32" s="1"/>
  <c r="G854" i="54"/>
  <c r="G852" i="54" s="1"/>
  <c r="H857" i="54"/>
  <c r="E305" i="32"/>
  <c r="E304" i="32" s="1"/>
  <c r="G637" i="54" l="1"/>
  <c r="G636" i="54" s="1"/>
  <c r="G606" i="54" s="1"/>
  <c r="G605" i="54" s="1"/>
  <c r="G604" i="54" s="1"/>
  <c r="G576" i="54" s="1"/>
  <c r="G559" i="54" s="1"/>
  <c r="E85" i="32"/>
  <c r="E303" i="32"/>
  <c r="E166" i="32"/>
  <c r="G853" i="54"/>
  <c r="E68" i="32" l="1"/>
  <c r="F29" i="32"/>
  <c r="G28" i="54"/>
  <c r="G23" i="54" s="1"/>
  <c r="G22" i="54" s="1"/>
  <c r="G21" i="54" s="1"/>
  <c r="G20" i="54" s="1"/>
  <c r="G19" i="54" s="1"/>
  <c r="H28" i="54"/>
  <c r="F524" i="32"/>
  <c r="E513" i="32" l="1"/>
  <c r="E512" i="32" s="1"/>
  <c r="H415" i="54"/>
  <c r="H414" i="54" s="1"/>
  <c r="G415" i="54"/>
  <c r="G414" i="54" s="1"/>
  <c r="G340" i="54"/>
  <c r="E447" i="32"/>
  <c r="F466" i="32"/>
  <c r="H92" i="54"/>
  <c r="H91" i="54" s="1"/>
  <c r="H90" i="54" s="1"/>
  <c r="H89" i="54" s="1"/>
  <c r="N90" i="54"/>
  <c r="N89" i="54" s="1"/>
  <c r="M90" i="54"/>
  <c r="L90" i="54"/>
  <c r="L89" i="54" s="1"/>
  <c r="K90" i="54"/>
  <c r="K89" i="54" s="1"/>
  <c r="J90" i="54"/>
  <c r="J89" i="54" s="1"/>
  <c r="G90" i="54"/>
  <c r="G89" i="54" s="1"/>
  <c r="G62" i="54" s="1"/>
  <c r="F91" i="54"/>
  <c r="F90" i="54" s="1"/>
  <c r="F89" i="54" s="1"/>
  <c r="G303" i="54"/>
  <c r="G302" i="54" s="1"/>
  <c r="E247" i="32"/>
  <c r="F248" i="32"/>
  <c r="F247" i="32" s="1"/>
  <c r="H552" i="54"/>
  <c r="G551" i="54"/>
  <c r="G550" i="54" s="1"/>
  <c r="E215" i="32"/>
  <c r="F219" i="32"/>
  <c r="F312" i="54"/>
  <c r="F367" i="54"/>
  <c r="F366" i="54" s="1"/>
  <c r="F405" i="54"/>
  <c r="F487" i="54"/>
  <c r="M509" i="54"/>
  <c r="M508" i="54" s="1"/>
  <c r="J509" i="54"/>
  <c r="J508" i="54" s="1"/>
  <c r="J507" i="54" s="1"/>
  <c r="G509" i="54"/>
  <c r="G508" i="54" s="1"/>
  <c r="F841" i="54"/>
  <c r="F840" i="54" s="1"/>
  <c r="F846" i="54"/>
  <c r="F845" i="54" s="1"/>
  <c r="F854" i="54"/>
  <c r="F852" i="54" s="1"/>
  <c r="F891" i="54"/>
  <c r="F484" i="54" l="1"/>
  <c r="F483" i="54" s="1"/>
  <c r="F839" i="54"/>
  <c r="F853" i="54"/>
  <c r="D655" i="32"/>
  <c r="D653" i="32"/>
  <c r="F505" i="32"/>
  <c r="D474" i="32"/>
  <c r="D441" i="32"/>
  <c r="D305" i="32"/>
  <c r="D304" i="32" s="1"/>
  <c r="D295" i="32"/>
  <c r="D294" i="32" s="1"/>
  <c r="D290" i="32"/>
  <c r="D289" i="32" s="1"/>
  <c r="D246" i="32"/>
  <c r="D205" i="32"/>
  <c r="F202" i="32"/>
  <c r="D303" i="32" l="1"/>
  <c r="D287" i="32"/>
  <c r="E400" i="32" l="1"/>
  <c r="E399" i="32" s="1"/>
  <c r="H405" i="54"/>
  <c r="H404" i="54" s="1"/>
  <c r="G405" i="54"/>
  <c r="G404" i="54" s="1"/>
  <c r="H245" i="54"/>
  <c r="H246" i="54"/>
  <c r="G244" i="54"/>
  <c r="G243" i="54" s="1"/>
  <c r="H240" i="54"/>
  <c r="H241" i="54"/>
  <c r="F520" i="32"/>
  <c r="F521" i="32"/>
  <c r="H367" i="54"/>
  <c r="H366" i="54" s="1"/>
  <c r="F474" i="32"/>
  <c r="F473" i="32" s="1"/>
  <c r="D473" i="32"/>
  <c r="G242" i="54" l="1"/>
  <c r="G233" i="54" s="1"/>
  <c r="G232" i="54" s="1"/>
  <c r="G231" i="54" s="1"/>
  <c r="G230" i="54" s="1"/>
  <c r="G422" i="54"/>
  <c r="F418" i="32"/>
  <c r="E417" i="32"/>
  <c r="H487" i="54"/>
  <c r="H484" i="54" s="1"/>
  <c r="F655" i="32"/>
  <c r="F653" i="32"/>
  <c r="G473" i="54" l="1"/>
  <c r="G472" i="54" s="1"/>
  <c r="H483" i="54"/>
  <c r="J303" i="54"/>
  <c r="J302" i="54" s="1"/>
  <c r="J297" i="54" s="1"/>
  <c r="J296" i="54" s="1"/>
  <c r="J295" i="54" s="1"/>
  <c r="J261" i="54"/>
  <c r="J260" i="54" s="1"/>
  <c r="J198" i="54" s="1"/>
  <c r="M198" i="54"/>
  <c r="G891" i="54"/>
  <c r="G890" i="54" s="1"/>
  <c r="G889" i="54" s="1"/>
  <c r="G888" i="54" s="1"/>
  <c r="G887" i="54" s="1"/>
  <c r="G886" i="54" s="1"/>
  <c r="G885" i="54" s="1"/>
  <c r="E8" i="32"/>
  <c r="E376" i="32"/>
  <c r="E375" i="32" s="1"/>
  <c r="G263" i="54"/>
  <c r="G262" i="54" s="1"/>
  <c r="H232" i="32" l="1"/>
  <c r="H231" i="32" s="1"/>
  <c r="G297" i="54"/>
  <c r="G296" i="54" s="1"/>
  <c r="H312" i="54"/>
  <c r="F246" i="32"/>
  <c r="E246" i="32"/>
  <c r="E232" i="32" s="1"/>
  <c r="E231" i="32" s="1"/>
  <c r="H412" i="54" l="1"/>
  <c r="G410" i="54"/>
  <c r="N415" i="54"/>
  <c r="N414" i="54" s="1"/>
  <c r="L415" i="54"/>
  <c r="L414" i="54" s="1"/>
  <c r="K414" i="54"/>
  <c r="I414" i="54"/>
  <c r="E410" i="32"/>
  <c r="E409" i="32" s="1"/>
  <c r="H358" i="54"/>
  <c r="H357" i="54" s="1"/>
  <c r="F465" i="32"/>
  <c r="F464" i="32" s="1"/>
  <c r="E469" i="32"/>
  <c r="E468" i="32" s="1"/>
  <c r="G362" i="54"/>
  <c r="G867" i="54"/>
  <c r="G866" i="54" s="1"/>
  <c r="G865" i="54" s="1"/>
  <c r="G864" i="54" s="1"/>
  <c r="G863" i="54" s="1"/>
  <c r="H869" i="54"/>
  <c r="H870" i="54"/>
  <c r="H893" i="54"/>
  <c r="G846" i="54"/>
  <c r="G845" i="54" s="1"/>
  <c r="H849" i="54"/>
  <c r="H848" i="54"/>
  <c r="H847" i="54"/>
  <c r="G841" i="54"/>
  <c r="G840" i="54" s="1"/>
  <c r="H844" i="54"/>
  <c r="H843" i="54"/>
  <c r="H842" i="54"/>
  <c r="H859" i="54"/>
  <c r="H854" i="54"/>
  <c r="H853" i="54" s="1"/>
  <c r="G461" i="54"/>
  <c r="G460" i="54" s="1"/>
  <c r="G459" i="54" s="1"/>
  <c r="G458" i="54" s="1"/>
  <c r="H449" i="54"/>
  <c r="H448" i="54"/>
  <c r="H450" i="54"/>
  <c r="G447" i="54"/>
  <c r="G446" i="54" s="1"/>
  <c r="G156" i="54"/>
  <c r="G155" i="54" s="1"/>
  <c r="G154" i="54" s="1"/>
  <c r="G153" i="54" s="1"/>
  <c r="G140" i="54" s="1"/>
  <c r="H160" i="54"/>
  <c r="H159" i="54" s="1"/>
  <c r="H284" i="54"/>
  <c r="H283" i="54"/>
  <c r="G282" i="54"/>
  <c r="G281" i="54" s="1"/>
  <c r="G273" i="54" s="1"/>
  <c r="G100" i="54"/>
  <c r="H117" i="54"/>
  <c r="H868" i="54" l="1"/>
  <c r="G834" i="54"/>
  <c r="G445" i="54"/>
  <c r="G441" i="54" s="1"/>
  <c r="G272" i="54"/>
  <c r="G261" i="54" s="1"/>
  <c r="G260" i="54" s="1"/>
  <c r="G198" i="54" s="1"/>
  <c r="G61" i="54"/>
  <c r="G7" i="54" s="1"/>
  <c r="G839" i="54"/>
  <c r="H846" i="54"/>
  <c r="H845" i="54" s="1"/>
  <c r="E446" i="32"/>
  <c r="F410" i="32"/>
  <c r="F409" i="32" s="1"/>
  <c r="H891" i="54"/>
  <c r="G361" i="54"/>
  <c r="G339" i="54" s="1"/>
  <c r="H841" i="54"/>
  <c r="H840" i="54" s="1"/>
  <c r="G409" i="54"/>
  <c r="G403" i="54" s="1"/>
  <c r="G411" i="54"/>
  <c r="E405" i="32"/>
  <c r="E404" i="32" s="1"/>
  <c r="H852" i="54"/>
  <c r="G457" i="54"/>
  <c r="G456" i="54"/>
  <c r="H546" i="54"/>
  <c r="N543" i="54"/>
  <c r="M543" i="54"/>
  <c r="M542" i="54" s="1"/>
  <c r="M541" i="54" s="1"/>
  <c r="M540" i="54" s="1"/>
  <c r="M539" i="54" s="1"/>
  <c r="M499" i="54" s="1"/>
  <c r="K543" i="54"/>
  <c r="J543" i="54"/>
  <c r="J542" i="54" s="1"/>
  <c r="J541" i="54" s="1"/>
  <c r="J540" i="54" s="1"/>
  <c r="J539" i="54" s="1"/>
  <c r="J499" i="54" s="1"/>
  <c r="J6" i="54" s="1"/>
  <c r="J945" i="54" s="1"/>
  <c r="G543" i="54"/>
  <c r="G393" i="54" l="1"/>
  <c r="G392" i="54" s="1"/>
  <c r="G391" i="54" s="1"/>
  <c r="M6" i="54"/>
  <c r="M945" i="54" s="1"/>
  <c r="G324" i="54"/>
  <c r="G323" i="54" s="1"/>
  <c r="G322" i="54" s="1"/>
  <c r="H839" i="54"/>
  <c r="G820" i="54"/>
  <c r="G819" i="54" s="1"/>
  <c r="G818" i="54" s="1"/>
  <c r="G817" i="54" s="1"/>
  <c r="G816" i="54" s="1"/>
  <c r="G765" i="54" s="1"/>
  <c r="G542" i="54"/>
  <c r="K545" i="54"/>
  <c r="K542" i="54" s="1"/>
  <c r="I545" i="54"/>
  <c r="H545" i="54"/>
  <c r="N542" i="54"/>
  <c r="L543" i="54"/>
  <c r="L542" i="54" s="1"/>
  <c r="I543" i="54"/>
  <c r="H543" i="54"/>
  <c r="F543" i="54"/>
  <c r="F504" i="32"/>
  <c r="F506" i="32"/>
  <c r="E501" i="32"/>
  <c r="E497" i="32" s="1"/>
  <c r="E584" i="32"/>
  <c r="F596" i="32"/>
  <c r="F595" i="32"/>
  <c r="G295" i="54" l="1"/>
  <c r="G541" i="54"/>
  <c r="G540" i="54" s="1"/>
  <c r="G539" i="54" s="1"/>
  <c r="I542" i="54"/>
  <c r="H542" i="54"/>
  <c r="G507" i="54"/>
  <c r="F542" i="54"/>
  <c r="F305" i="32"/>
  <c r="F303" i="32" s="1"/>
  <c r="E551" i="32"/>
  <c r="F564" i="32"/>
  <c r="F563" i="32" s="1"/>
  <c r="G499" i="54" l="1"/>
  <c r="G6" i="54" s="1"/>
  <c r="F304" i="32"/>
  <c r="E550" i="32"/>
  <c r="F160" i="32"/>
  <c r="F161" i="32"/>
  <c r="F441" i="32"/>
  <c r="E440" i="32"/>
  <c r="E398" i="32" s="1"/>
  <c r="E374" i="32" s="1"/>
  <c r="G945" i="54" l="1"/>
  <c r="E610" i="32"/>
  <c r="F640" i="32"/>
  <c r="F293" i="32"/>
  <c r="F297" i="32"/>
  <c r="F296" i="32"/>
  <c r="F298" i="32"/>
  <c r="F312" i="32"/>
  <c r="E310" i="32"/>
  <c r="L202" i="32"/>
  <c r="K202" i="32"/>
  <c r="K201" i="32" s="1"/>
  <c r="K200" i="32" s="1"/>
  <c r="H202" i="32"/>
  <c r="H201" i="32" s="1"/>
  <c r="H200" i="32" s="1"/>
  <c r="I202" i="32"/>
  <c r="E202" i="32"/>
  <c r="E201" i="32" s="1"/>
  <c r="K199" i="32" l="1"/>
  <c r="K7" i="32" s="1"/>
  <c r="K671" i="32" s="1"/>
  <c r="H199" i="32"/>
  <c r="H7" i="32" s="1"/>
  <c r="H671" i="32" s="1"/>
  <c r="F310" i="32"/>
  <c r="F311" i="32"/>
  <c r="F290" i="32"/>
  <c r="F289" i="32" s="1"/>
  <c r="F295" i="32"/>
  <c r="F294" i="32" s="1"/>
  <c r="F287" i="32" l="1"/>
  <c r="E251" i="32"/>
  <c r="E250" i="32" s="1"/>
  <c r="F205" i="32"/>
  <c r="F204" i="32" s="1"/>
  <c r="E205" i="32"/>
  <c r="E204" i="32" s="1"/>
  <c r="E200" i="32" s="1"/>
  <c r="E199" i="32" s="1"/>
  <c r="L943" i="54"/>
  <c r="L942" i="54" s="1"/>
  <c r="L941" i="54" s="1"/>
  <c r="L940" i="54" s="1"/>
  <c r="L938" i="54"/>
  <c r="L935" i="54"/>
  <c r="L926" i="54"/>
  <c r="L925" i="54" s="1"/>
  <c r="L923" i="54"/>
  <c r="L920" i="54"/>
  <c r="L918" i="54"/>
  <c r="L911" i="54"/>
  <c r="L910" i="54" s="1"/>
  <c r="L909" i="54" s="1"/>
  <c r="L908" i="54" s="1"/>
  <c r="L907" i="54" s="1"/>
  <c r="L906" i="54" s="1"/>
  <c r="L905" i="54" s="1"/>
  <c r="L903" i="54"/>
  <c r="L902" i="54" s="1"/>
  <c r="L901" i="54" s="1"/>
  <c r="L900" i="54" s="1"/>
  <c r="L899" i="54" s="1"/>
  <c r="L898" i="54" s="1"/>
  <c r="L895" i="54"/>
  <c r="L894" i="54" s="1"/>
  <c r="L891" i="54"/>
  <c r="L890" i="54" s="1"/>
  <c r="L889" i="54" s="1"/>
  <c r="L888" i="54" s="1"/>
  <c r="L887" i="54" s="1"/>
  <c r="L886" i="54" s="1"/>
  <c r="L885" i="54" s="1"/>
  <c r="L883" i="54"/>
  <c r="L881" i="54"/>
  <c r="L878" i="54"/>
  <c r="L876" i="54"/>
  <c r="L872" i="54"/>
  <c r="L868" i="54"/>
  <c r="L835" i="54"/>
  <c r="L834" i="54" s="1"/>
  <c r="L832" i="54"/>
  <c r="L831" i="54" s="1"/>
  <c r="L827" i="54"/>
  <c r="L825" i="54"/>
  <c r="L822" i="54"/>
  <c r="L821" i="54" s="1"/>
  <c r="L810" i="54"/>
  <c r="L809" i="54" s="1"/>
  <c r="L808" i="54" s="1"/>
  <c r="L807" i="54" s="1"/>
  <c r="L805" i="54"/>
  <c r="L796" i="54"/>
  <c r="L795" i="54" s="1"/>
  <c r="L794" i="54" s="1"/>
  <c r="L792" i="54"/>
  <c r="L791" i="54" s="1"/>
  <c r="L784" i="54"/>
  <c r="L783" i="54" s="1"/>
  <c r="L782" i="54" s="1"/>
  <c r="L781" i="54" s="1"/>
  <c r="L780" i="54" s="1"/>
  <c r="L779" i="54" s="1"/>
  <c r="L778" i="54" s="1"/>
  <c r="L776" i="54"/>
  <c r="L775" i="54" s="1"/>
  <c r="L774" i="54" s="1"/>
  <c r="L772" i="54"/>
  <c r="L771" i="54" s="1"/>
  <c r="L770" i="54" s="1"/>
  <c r="L758" i="54"/>
  <c r="L757" i="54" s="1"/>
  <c r="L756" i="54" s="1"/>
  <c r="L750" i="54"/>
  <c r="L748" i="54"/>
  <c r="L747" i="54" s="1"/>
  <c r="L741" i="54"/>
  <c r="L740" i="54" s="1"/>
  <c r="L739" i="54" s="1"/>
  <c r="L738" i="54" s="1"/>
  <c r="L737" i="54" s="1"/>
  <c r="L736" i="54" s="1"/>
  <c r="L729" i="54"/>
  <c r="L726" i="54"/>
  <c r="L722" i="54"/>
  <c r="L720" i="54"/>
  <c r="L718" i="54"/>
  <c r="L714" i="54"/>
  <c r="L713" i="54"/>
  <c r="L712" i="54"/>
  <c r="L706" i="54"/>
  <c r="L705" i="54" s="1"/>
  <c r="L704" i="54" s="1"/>
  <c r="L702" i="54"/>
  <c r="L700" i="54"/>
  <c r="L696" i="54"/>
  <c r="L694" i="54"/>
  <c r="L692" i="54"/>
  <c r="L690" i="54"/>
  <c r="L688" i="54"/>
  <c r="L682" i="54"/>
  <c r="L679" i="54"/>
  <c r="L670" i="54"/>
  <c r="L666" i="54"/>
  <c r="L660" i="54"/>
  <c r="L659" i="54" s="1"/>
  <c r="L658" i="54"/>
  <c r="L657" i="54" s="1"/>
  <c r="L638" i="54"/>
  <c r="L637" i="54" s="1"/>
  <c r="L636" i="54" s="1"/>
  <c r="L634" i="54"/>
  <c r="L633" i="54" s="1"/>
  <c r="L632" i="54" s="1"/>
  <c r="L631" i="54" s="1"/>
  <c r="L629" i="54"/>
  <c r="L628" i="54" s="1"/>
  <c r="L626" i="54"/>
  <c r="L625" i="54" s="1"/>
  <c r="L623" i="54"/>
  <c r="L621" i="54"/>
  <c r="L619" i="54"/>
  <c r="L615" i="54"/>
  <c r="L614" i="54" s="1"/>
  <c r="L612" i="54"/>
  <c r="L609" i="54"/>
  <c r="L594" i="54"/>
  <c r="L593" i="54" s="1"/>
  <c r="L592" i="54" s="1"/>
  <c r="L590" i="54"/>
  <c r="L589" i="54" s="1"/>
  <c r="L585" i="54"/>
  <c r="L584" i="54" s="1"/>
  <c r="L582" i="54"/>
  <c r="L573" i="54"/>
  <c r="L571" i="54" s="1"/>
  <c r="L570" i="54" s="1"/>
  <c r="L569" i="54" s="1"/>
  <c r="L568" i="54" s="1"/>
  <c r="L566" i="54"/>
  <c r="L565" i="54" s="1"/>
  <c r="L564" i="54" s="1"/>
  <c r="L563" i="54" s="1"/>
  <c r="L562" i="54" s="1"/>
  <c r="L561" i="54" s="1"/>
  <c r="L560" i="54" s="1"/>
  <c r="L557" i="54"/>
  <c r="L556" i="54" s="1"/>
  <c r="L555" i="54" s="1"/>
  <c r="L554" i="54" s="1"/>
  <c r="L553" i="54" s="1"/>
  <c r="L551" i="54"/>
  <c r="L550" i="54" s="1"/>
  <c r="L537" i="54"/>
  <c r="L536" i="54" s="1"/>
  <c r="L535" i="54" s="1"/>
  <c r="L534" i="54" s="1"/>
  <c r="L533" i="54" s="1"/>
  <c r="L529" i="54"/>
  <c r="L528" i="54" s="1"/>
  <c r="L521" i="54"/>
  <c r="L520" i="54" s="1"/>
  <c r="L519" i="54" s="1"/>
  <c r="L518" i="54" s="1"/>
  <c r="L514" i="54"/>
  <c r="L513" i="54" s="1"/>
  <c r="L511" i="54"/>
  <c r="L510" i="54" s="1"/>
  <c r="L506" i="54"/>
  <c r="L505" i="54" s="1"/>
  <c r="L504" i="54" s="1"/>
  <c r="L503" i="54" s="1"/>
  <c r="L502" i="54" s="1"/>
  <c r="L501" i="54" s="1"/>
  <c r="L500" i="54" s="1"/>
  <c r="L478" i="54"/>
  <c r="L477" i="54" s="1"/>
  <c r="L476" i="54" s="1"/>
  <c r="L475" i="54" s="1"/>
  <c r="L474" i="54" s="1"/>
  <c r="L473" i="54" s="1"/>
  <c r="L472" i="54" s="1"/>
  <c r="L470" i="54"/>
  <c r="L468" i="54"/>
  <c r="L467" i="54" s="1"/>
  <c r="L466" i="54" s="1"/>
  <c r="L461" i="54"/>
  <c r="L460" i="54" s="1"/>
  <c r="L459" i="54" s="1"/>
  <c r="L453" i="54"/>
  <c r="L452" i="54" s="1"/>
  <c r="L451" i="54" s="1"/>
  <c r="L447" i="54"/>
  <c r="L446" i="54" s="1"/>
  <c r="L445" i="54" s="1"/>
  <c r="L437" i="54"/>
  <c r="L429" i="54"/>
  <c r="L422" i="54"/>
  <c r="L411" i="54"/>
  <c r="L410" i="54" s="1"/>
  <c r="L405" i="54"/>
  <c r="L404" i="54" s="1"/>
  <c r="L399" i="54"/>
  <c r="L398" i="54"/>
  <c r="L389" i="54"/>
  <c r="L361" i="54"/>
  <c r="L353" i="54"/>
  <c r="L349" i="54"/>
  <c r="L346" i="54"/>
  <c r="L345" i="54" s="1"/>
  <c r="L343" i="54"/>
  <c r="L337" i="54"/>
  <c r="L336" i="54" s="1"/>
  <c r="L335" i="54" s="1"/>
  <c r="L327" i="54"/>
  <c r="L325" i="54"/>
  <c r="L320" i="54"/>
  <c r="L319" i="54" s="1"/>
  <c r="L318" i="54" s="1"/>
  <c r="L317" i="54" s="1"/>
  <c r="L316" i="54" s="1"/>
  <c r="L306" i="54"/>
  <c r="L304" i="54"/>
  <c r="L300" i="54"/>
  <c r="L299" i="54" s="1"/>
  <c r="L298" i="54" s="1"/>
  <c r="L291" i="54"/>
  <c r="L290" i="54" s="1"/>
  <c r="L288" i="54"/>
  <c r="L287" i="54" s="1"/>
  <c r="L282" i="54"/>
  <c r="L281" i="54" s="1"/>
  <c r="L274" i="54"/>
  <c r="L270" i="54"/>
  <c r="L269" i="54" s="1"/>
  <c r="L268" i="54" s="1"/>
  <c r="L264" i="54"/>
  <c r="L263" i="54" s="1"/>
  <c r="L262" i="54" s="1"/>
  <c r="L258" i="54"/>
  <c r="L257" i="54" s="1"/>
  <c r="L256" i="54" s="1"/>
  <c r="L254" i="54"/>
  <c r="L253" i="54" s="1"/>
  <c r="L247" i="54"/>
  <c r="L244" i="54"/>
  <c r="L243" i="54" s="1"/>
  <c r="L235" i="54"/>
  <c r="L234" i="54" s="1"/>
  <c r="L228" i="54"/>
  <c r="L227" i="54" s="1"/>
  <c r="L226" i="54" s="1"/>
  <c r="L225" i="54" s="1"/>
  <c r="L224" i="54" s="1"/>
  <c r="L222" i="54"/>
  <c r="L221" i="54" s="1"/>
  <c r="L220" i="54" s="1"/>
  <c r="L212" i="54"/>
  <c r="L210" i="54"/>
  <c r="L208" i="54"/>
  <c r="L206" i="54"/>
  <c r="L203" i="54"/>
  <c r="L202" i="54" s="1"/>
  <c r="L196" i="54"/>
  <c r="L195" i="54" s="1"/>
  <c r="L194" i="54" s="1"/>
  <c r="L192" i="54"/>
  <c r="L190" i="54"/>
  <c r="L188" i="54"/>
  <c r="L183" i="54"/>
  <c r="L182" i="54" s="1"/>
  <c r="L174" i="54"/>
  <c r="L173" i="54" s="1"/>
  <c r="L172" i="54" s="1"/>
  <c r="L166" i="54"/>
  <c r="L164" i="54"/>
  <c r="L162" i="54"/>
  <c r="L159" i="54"/>
  <c r="L157" i="54"/>
  <c r="L149" i="54"/>
  <c r="L147" i="54"/>
  <c r="L145" i="54"/>
  <c r="L137" i="54"/>
  <c r="L136" i="54" s="1"/>
  <c r="L135" i="54" s="1"/>
  <c r="L134" i="54" s="1"/>
  <c r="L133" i="54" s="1"/>
  <c r="L132" i="54" s="1"/>
  <c r="L121" i="54"/>
  <c r="L119" i="54"/>
  <c r="L115" i="54"/>
  <c r="L111" i="54"/>
  <c r="L109" i="54"/>
  <c r="L102" i="54"/>
  <c r="L98" i="54"/>
  <c r="L97" i="54" s="1"/>
  <c r="L96" i="54" s="1"/>
  <c r="L95" i="54" s="1"/>
  <c r="L87" i="54"/>
  <c r="L85" i="54"/>
  <c r="L83" i="54"/>
  <c r="L78" i="54"/>
  <c r="L77" i="54" s="1"/>
  <c r="L74" i="54"/>
  <c r="L72" i="54"/>
  <c r="L71" i="54" s="1"/>
  <c r="L68" i="54"/>
  <c r="L67" i="54"/>
  <c r="L66" i="54" s="1"/>
  <c r="L65" i="54" s="1"/>
  <c r="L59" i="54"/>
  <c r="L58" i="54" s="1"/>
  <c r="L57" i="54" s="1"/>
  <c r="L56" i="54" s="1"/>
  <c r="L55" i="54" s="1"/>
  <c r="L53" i="54"/>
  <c r="L52" i="54" s="1"/>
  <c r="L51" i="54" s="1"/>
  <c r="L44" i="54"/>
  <c r="L40" i="54"/>
  <c r="L39" i="54" s="1"/>
  <c r="L28" i="54"/>
  <c r="L24" i="54"/>
  <c r="L13" i="54"/>
  <c r="L12" i="54" s="1"/>
  <c r="K943" i="54"/>
  <c r="K942" i="54" s="1"/>
  <c r="K941" i="54" s="1"/>
  <c r="K940" i="54" s="1"/>
  <c r="K938" i="54"/>
  <c r="K935" i="54"/>
  <c r="K926" i="54"/>
  <c r="K925" i="54" s="1"/>
  <c r="K923" i="54"/>
  <c r="K920" i="54"/>
  <c r="K918" i="54"/>
  <c r="K911" i="54"/>
  <c r="K910" i="54" s="1"/>
  <c r="K909" i="54" s="1"/>
  <c r="K908" i="54" s="1"/>
  <c r="K907" i="54" s="1"/>
  <c r="K906" i="54" s="1"/>
  <c r="K905" i="54" s="1"/>
  <c r="K903" i="54"/>
  <c r="K902" i="54" s="1"/>
  <c r="K901" i="54" s="1"/>
  <c r="K900" i="54" s="1"/>
  <c r="K899" i="54" s="1"/>
  <c r="K898" i="54" s="1"/>
  <c r="K895" i="54"/>
  <c r="K894" i="54" s="1"/>
  <c r="K891" i="54"/>
  <c r="K883" i="54"/>
  <c r="K881" i="54"/>
  <c r="K878" i="54"/>
  <c r="K876" i="54"/>
  <c r="K872" i="54"/>
  <c r="K868" i="54"/>
  <c r="K835" i="54"/>
  <c r="K834" i="54" s="1"/>
  <c r="K832" i="54"/>
  <c r="K831" i="54" s="1"/>
  <c r="K827" i="54"/>
  <c r="K825" i="54"/>
  <c r="K822" i="54"/>
  <c r="K821" i="54" s="1"/>
  <c r="K810" i="54"/>
  <c r="K809" i="54" s="1"/>
  <c r="K808" i="54" s="1"/>
  <c r="K807" i="54" s="1"/>
  <c r="K805" i="54"/>
  <c r="K794" i="54"/>
  <c r="K792" i="54"/>
  <c r="K791" i="54" s="1"/>
  <c r="K784" i="54"/>
  <c r="K783" i="54" s="1"/>
  <c r="K782" i="54" s="1"/>
  <c r="K781" i="54" s="1"/>
  <c r="K780" i="54" s="1"/>
  <c r="K779" i="54" s="1"/>
  <c r="K778" i="54" s="1"/>
  <c r="K776" i="54"/>
  <c r="K775" i="54" s="1"/>
  <c r="K774" i="54" s="1"/>
  <c r="K772" i="54"/>
  <c r="K771" i="54" s="1"/>
  <c r="K770" i="54" s="1"/>
  <c r="K758" i="54"/>
  <c r="K757" i="54" s="1"/>
  <c r="K756" i="54" s="1"/>
  <c r="K750" i="54"/>
  <c r="K748" i="54"/>
  <c r="K747" i="54" s="1"/>
  <c r="K741" i="54"/>
  <c r="K740" i="54" s="1"/>
  <c r="K739" i="54" s="1"/>
  <c r="K738" i="54" s="1"/>
  <c r="K737" i="54" s="1"/>
  <c r="K736" i="54" s="1"/>
  <c r="K733" i="54"/>
  <c r="K732" i="54" s="1"/>
  <c r="K729" i="54"/>
  <c r="K726" i="54"/>
  <c r="K722" i="54"/>
  <c r="K720" i="54"/>
  <c r="K718" i="54"/>
  <c r="K714" i="54"/>
  <c r="K713" i="54"/>
  <c r="K712" i="54"/>
  <c r="K706" i="54"/>
  <c r="K705" i="54" s="1"/>
  <c r="K704" i="54" s="1"/>
  <c r="K702" i="54"/>
  <c r="K700" i="54"/>
  <c r="K696" i="54"/>
  <c r="K694" i="54"/>
  <c r="K692" i="54"/>
  <c r="K690" i="54"/>
  <c r="K688" i="54"/>
  <c r="K682" i="54"/>
  <c r="K679" i="54"/>
  <c r="K670" i="54"/>
  <c r="K666" i="54"/>
  <c r="K660" i="54"/>
  <c r="K659" i="54" s="1"/>
  <c r="K658" i="54"/>
  <c r="K657" i="54" s="1"/>
  <c r="K634" i="54"/>
  <c r="K633" i="54" s="1"/>
  <c r="K632" i="54" s="1"/>
  <c r="K631" i="54" s="1"/>
  <c r="K629" i="54"/>
  <c r="K628" i="54" s="1"/>
  <c r="K625" i="54"/>
  <c r="K623" i="54"/>
  <c r="K621" i="54"/>
  <c r="K619" i="54"/>
  <c r="K615" i="54"/>
  <c r="K614" i="54" s="1"/>
  <c r="K612" i="54"/>
  <c r="K609" i="54"/>
  <c r="K594" i="54"/>
  <c r="K593" i="54" s="1"/>
  <c r="K592" i="54" s="1"/>
  <c r="K590" i="54"/>
  <c r="K589" i="54" s="1"/>
  <c r="K585" i="54"/>
  <c r="K584" i="54" s="1"/>
  <c r="K582" i="54"/>
  <c r="K573" i="54"/>
  <c r="K572" i="54" s="1"/>
  <c r="K566" i="54"/>
  <c r="K565" i="54" s="1"/>
  <c r="K564" i="54" s="1"/>
  <c r="K563" i="54" s="1"/>
  <c r="K562" i="54" s="1"/>
  <c r="K561" i="54" s="1"/>
  <c r="K560" i="54" s="1"/>
  <c r="K557" i="54"/>
  <c r="K556" i="54" s="1"/>
  <c r="K555" i="54" s="1"/>
  <c r="K554" i="54" s="1"/>
  <c r="K553" i="54" s="1"/>
  <c r="K551" i="54"/>
  <c r="K550" i="54" s="1"/>
  <c r="K537" i="54"/>
  <c r="K536" i="54" s="1"/>
  <c r="K535" i="54" s="1"/>
  <c r="K534" i="54" s="1"/>
  <c r="K533" i="54" s="1"/>
  <c r="K529" i="54"/>
  <c r="K528" i="54" s="1"/>
  <c r="K526" i="54" s="1"/>
  <c r="K521" i="54"/>
  <c r="K520" i="54" s="1"/>
  <c r="K519" i="54" s="1"/>
  <c r="K518" i="54" s="1"/>
  <c r="K515" i="54"/>
  <c r="K514" i="54" s="1"/>
  <c r="K513" i="54" s="1"/>
  <c r="K511" i="54"/>
  <c r="K510" i="54" s="1"/>
  <c r="K506" i="54"/>
  <c r="K505" i="54" s="1"/>
  <c r="K504" i="54" s="1"/>
  <c r="K503" i="54" s="1"/>
  <c r="K502" i="54" s="1"/>
  <c r="K501" i="54" s="1"/>
  <c r="K500" i="54" s="1"/>
  <c r="K478" i="54"/>
  <c r="K477" i="54" s="1"/>
  <c r="K476" i="54" s="1"/>
  <c r="K475" i="54" s="1"/>
  <c r="K474" i="54" s="1"/>
  <c r="K473" i="54" s="1"/>
  <c r="K472" i="54" s="1"/>
  <c r="K470" i="54"/>
  <c r="K468" i="54"/>
  <c r="K467" i="54" s="1"/>
  <c r="K466" i="54" s="1"/>
  <c r="K461" i="54"/>
  <c r="K460" i="54" s="1"/>
  <c r="K459" i="54" s="1"/>
  <c r="K453" i="54"/>
  <c r="K452" i="54" s="1"/>
  <c r="K451" i="54" s="1"/>
  <c r="K447" i="54"/>
  <c r="K446" i="54" s="1"/>
  <c r="K445" i="54" s="1"/>
  <c r="K437" i="54"/>
  <c r="K429" i="54"/>
  <c r="K422" i="54"/>
  <c r="K410" i="54"/>
  <c r="K405" i="54"/>
  <c r="K404" i="54" s="1"/>
  <c r="K399" i="54"/>
  <c r="K398" i="54"/>
  <c r="K389" i="54"/>
  <c r="K361" i="54"/>
  <c r="K353" i="54"/>
  <c r="K349" i="54"/>
  <c r="K346" i="54"/>
  <c r="K345" i="54" s="1"/>
  <c r="K343" i="54"/>
  <c r="K337" i="54"/>
  <c r="K336" i="54" s="1"/>
  <c r="K335" i="54" s="1"/>
  <c r="K333" i="54"/>
  <c r="K332" i="54" s="1"/>
  <c r="K330" i="54"/>
  <c r="K329" i="54" s="1"/>
  <c r="K320" i="54"/>
  <c r="K319" i="54" s="1"/>
  <c r="K318" i="54" s="1"/>
  <c r="K317" i="54" s="1"/>
  <c r="K316" i="54" s="1"/>
  <c r="K306" i="54"/>
  <c r="K304" i="54"/>
  <c r="K300" i="54"/>
  <c r="K299" i="54" s="1"/>
  <c r="K298" i="54" s="1"/>
  <c r="K291" i="54"/>
  <c r="K290" i="54" s="1"/>
  <c r="K288" i="54"/>
  <c r="K287" i="54" s="1"/>
  <c r="K282" i="54"/>
  <c r="K281" i="54" s="1"/>
  <c r="K274" i="54"/>
  <c r="K270" i="54"/>
  <c r="K269" i="54" s="1"/>
  <c r="K268" i="54" s="1"/>
  <c r="K264" i="54"/>
  <c r="K263" i="54" s="1"/>
  <c r="K262" i="54" s="1"/>
  <c r="K258" i="54"/>
  <c r="K257" i="54" s="1"/>
  <c r="K256" i="54" s="1"/>
  <c r="K254" i="54"/>
  <c r="K253" i="54" s="1"/>
  <c r="K247" i="54"/>
  <c r="K244" i="54"/>
  <c r="K243" i="54" s="1"/>
  <c r="K239" i="54"/>
  <c r="K238" i="54" s="1"/>
  <c r="K237" i="54" s="1"/>
  <c r="K235" i="54"/>
  <c r="K234" i="54" s="1"/>
  <c r="K228" i="54"/>
  <c r="K227" i="54" s="1"/>
  <c r="K226" i="54" s="1"/>
  <c r="K225" i="54" s="1"/>
  <c r="K224" i="54" s="1"/>
  <c r="K222" i="54"/>
  <c r="K221" i="54" s="1"/>
  <c r="K220" i="54" s="1"/>
  <c r="K217" i="54"/>
  <c r="K216" i="54" s="1"/>
  <c r="K214" i="54"/>
  <c r="K210" i="54"/>
  <c r="K208" i="54"/>
  <c r="K206" i="54"/>
  <c r="K203" i="54"/>
  <c r="K202" i="54" s="1"/>
  <c r="K196" i="54"/>
  <c r="K195" i="54" s="1"/>
  <c r="K194" i="54" s="1"/>
  <c r="K192" i="54"/>
  <c r="K190" i="54"/>
  <c r="K188" i="54"/>
  <c r="K183" i="54"/>
  <c r="K182" i="54" s="1"/>
  <c r="K174" i="54"/>
  <c r="K173" i="54" s="1"/>
  <c r="K172" i="54" s="1"/>
  <c r="K166" i="54"/>
  <c r="K164" i="54"/>
  <c r="K162" i="54"/>
  <c r="K159" i="54"/>
  <c r="K157" i="54"/>
  <c r="K149" i="54"/>
  <c r="K147" i="54"/>
  <c r="K145" i="54"/>
  <c r="K137" i="54"/>
  <c r="K136" i="54" s="1"/>
  <c r="K135" i="54" s="1"/>
  <c r="K134" i="54" s="1"/>
  <c r="K133" i="54" s="1"/>
  <c r="K132" i="54" s="1"/>
  <c r="K121" i="54"/>
  <c r="K119" i="54"/>
  <c r="K115" i="54"/>
  <c r="K113" i="54"/>
  <c r="K111" i="54" s="1"/>
  <c r="K109" i="54"/>
  <c r="K102" i="54"/>
  <c r="K98" i="54"/>
  <c r="K97" i="54" s="1"/>
  <c r="K96" i="54" s="1"/>
  <c r="K95" i="54" s="1"/>
  <c r="K87" i="54"/>
  <c r="K85" i="54"/>
  <c r="K83" i="54"/>
  <c r="K78" i="54"/>
  <c r="K77" i="54" s="1"/>
  <c r="K74" i="54"/>
  <c r="K72" i="54"/>
  <c r="K71" i="54" s="1"/>
  <c r="K68" i="54"/>
  <c r="K67" i="54"/>
  <c r="K66" i="54" s="1"/>
  <c r="K65" i="54" s="1"/>
  <c r="K59" i="54"/>
  <c r="K58" i="54" s="1"/>
  <c r="K57" i="54" s="1"/>
  <c r="K56" i="54" s="1"/>
  <c r="K55" i="54" s="1"/>
  <c r="K53" i="54"/>
  <c r="K52" i="54" s="1"/>
  <c r="K51" i="54" s="1"/>
  <c r="K44" i="54"/>
  <c r="K40" i="54"/>
  <c r="K39" i="54" s="1"/>
  <c r="K28" i="54"/>
  <c r="K24" i="54"/>
  <c r="K13" i="54"/>
  <c r="K12" i="54" s="1"/>
  <c r="H938" i="54"/>
  <c r="H926" i="54"/>
  <c r="H925" i="54" s="1"/>
  <c r="H923" i="54"/>
  <c r="H920" i="54"/>
  <c r="H918" i="54"/>
  <c r="H911" i="54"/>
  <c r="H910" i="54" s="1"/>
  <c r="H909" i="54" s="1"/>
  <c r="H908" i="54" s="1"/>
  <c r="H907" i="54" s="1"/>
  <c r="H906" i="54" s="1"/>
  <c r="H905" i="54" s="1"/>
  <c r="H903" i="54"/>
  <c r="H902" i="54" s="1"/>
  <c r="H901" i="54" s="1"/>
  <c r="H900" i="54" s="1"/>
  <c r="H899" i="54" s="1"/>
  <c r="H898" i="54" s="1"/>
  <c r="H895" i="54"/>
  <c r="H894" i="54" s="1"/>
  <c r="H883" i="54"/>
  <c r="H881" i="54"/>
  <c r="H878" i="54"/>
  <c r="H876" i="54"/>
  <c r="H872" i="54"/>
  <c r="H836" i="54"/>
  <c r="H835" i="54" s="1"/>
  <c r="H834" i="54" s="1"/>
  <c r="H832" i="54"/>
  <c r="H831" i="54" s="1"/>
  <c r="H827" i="54"/>
  <c r="H825" i="54"/>
  <c r="H822" i="54"/>
  <c r="H821" i="54" s="1"/>
  <c r="H810" i="54"/>
  <c r="H809" i="54" s="1"/>
  <c r="H805" i="54"/>
  <c r="H804" i="54" s="1"/>
  <c r="H795" i="54"/>
  <c r="H794" i="54" s="1"/>
  <c r="H792" i="54"/>
  <c r="H791" i="54" s="1"/>
  <c r="H784" i="54"/>
  <c r="H783" i="54" s="1"/>
  <c r="H782" i="54" s="1"/>
  <c r="H781" i="54" s="1"/>
  <c r="H780" i="54" s="1"/>
  <c r="H779" i="54" s="1"/>
  <c r="H778" i="54" s="1"/>
  <c r="H776" i="54"/>
  <c r="H775" i="54" s="1"/>
  <c r="H774" i="54" s="1"/>
  <c r="H772" i="54"/>
  <c r="H771" i="54" s="1"/>
  <c r="H770" i="54" s="1"/>
  <c r="H758" i="54"/>
  <c r="H757" i="54" s="1"/>
  <c r="H756" i="54" s="1"/>
  <c r="H750" i="54"/>
  <c r="H748" i="54"/>
  <c r="H741" i="54"/>
  <c r="H740" i="54" s="1"/>
  <c r="H739" i="54" s="1"/>
  <c r="H738" i="54" s="1"/>
  <c r="H737" i="54" s="1"/>
  <c r="H736" i="54" s="1"/>
  <c r="H733" i="54"/>
  <c r="H732" i="54" s="1"/>
  <c r="H726" i="54"/>
  <c r="H722" i="54"/>
  <c r="H720" i="54"/>
  <c r="H718" i="54"/>
  <c r="H714" i="54"/>
  <c r="H713" i="54"/>
  <c r="H712" i="54"/>
  <c r="H706" i="54"/>
  <c r="H705" i="54" s="1"/>
  <c r="H704" i="54" s="1"/>
  <c r="H702" i="54"/>
  <c r="H700" i="54"/>
  <c r="H696" i="54"/>
  <c r="H695" i="54"/>
  <c r="H694" i="54" s="1"/>
  <c r="H692" i="54"/>
  <c r="H690" i="54"/>
  <c r="H688" i="54"/>
  <c r="H679" i="54"/>
  <c r="H639" i="54"/>
  <c r="H638" i="54" s="1"/>
  <c r="H634" i="54"/>
  <c r="H633" i="54" s="1"/>
  <c r="H632" i="54" s="1"/>
  <c r="H631" i="54" s="1"/>
  <c r="H629" i="54"/>
  <c r="H628" i="54" s="1"/>
  <c r="H625" i="54"/>
  <c r="H623" i="54"/>
  <c r="H621" i="54"/>
  <c r="H619" i="54"/>
  <c r="H615" i="54"/>
  <c r="H614" i="54" s="1"/>
  <c r="H609" i="54"/>
  <c r="H594" i="54"/>
  <c r="H593" i="54" s="1"/>
  <c r="H592" i="54" s="1"/>
  <c r="H590" i="54"/>
  <c r="H589" i="54" s="1"/>
  <c r="H585" i="54"/>
  <c r="H584" i="54" s="1"/>
  <c r="H582" i="54"/>
  <c r="H573" i="54"/>
  <c r="H571" i="54" s="1"/>
  <c r="H570" i="54" s="1"/>
  <c r="H569" i="54" s="1"/>
  <c r="H568" i="54" s="1"/>
  <c r="H566" i="54"/>
  <c r="H565" i="54" s="1"/>
  <c r="H564" i="54" s="1"/>
  <c r="H563" i="54" s="1"/>
  <c r="H562" i="54" s="1"/>
  <c r="H561" i="54" s="1"/>
  <c r="H560" i="54" s="1"/>
  <c r="H557" i="54"/>
  <c r="H556" i="54" s="1"/>
  <c r="H555" i="54" s="1"/>
  <c r="H554" i="54" s="1"/>
  <c r="H553" i="54" s="1"/>
  <c r="H551" i="54"/>
  <c r="H550" i="54" s="1"/>
  <c r="H541" i="54" s="1"/>
  <c r="H533" i="54"/>
  <c r="H529" i="54"/>
  <c r="H528" i="54" s="1"/>
  <c r="H520" i="54"/>
  <c r="H519" i="54" s="1"/>
  <c r="H518" i="54" s="1"/>
  <c r="H513" i="54"/>
  <c r="H511" i="54"/>
  <c r="H510" i="54" s="1"/>
  <c r="H506" i="54"/>
  <c r="H505" i="54" s="1"/>
  <c r="H504" i="54" s="1"/>
  <c r="H503" i="54" s="1"/>
  <c r="H502" i="54" s="1"/>
  <c r="H501" i="54" s="1"/>
  <c r="H500" i="54" s="1"/>
  <c r="H479" i="54"/>
  <c r="H478" i="54" s="1"/>
  <c r="H477" i="54" s="1"/>
  <c r="H476" i="54" s="1"/>
  <c r="H475" i="54" s="1"/>
  <c r="H474" i="54" s="1"/>
  <c r="H470" i="54"/>
  <c r="H468" i="54"/>
  <c r="H461" i="54"/>
  <c r="H460" i="54" s="1"/>
  <c r="H459" i="54" s="1"/>
  <c r="H453" i="54"/>
  <c r="H452" i="54" s="1"/>
  <c r="H451" i="54" s="1"/>
  <c r="H437" i="54"/>
  <c r="H429" i="54"/>
  <c r="H426" i="54"/>
  <c r="H422" i="54"/>
  <c r="H420" i="54"/>
  <c r="H418" i="54"/>
  <c r="H411" i="54"/>
  <c r="H410" i="54" s="1"/>
  <c r="H399" i="54"/>
  <c r="H398" i="54"/>
  <c r="H389" i="54"/>
  <c r="H370" i="54"/>
  <c r="H349" i="54"/>
  <c r="H345" i="54"/>
  <c r="H343" i="54"/>
  <c r="H337" i="54"/>
  <c r="H336" i="54" s="1"/>
  <c r="H335" i="54" s="1"/>
  <c r="H327" i="54"/>
  <c r="H316" i="54"/>
  <c r="H310" i="54"/>
  <c r="H308" i="54"/>
  <c r="H306" i="54"/>
  <c r="H304" i="54"/>
  <c r="H298" i="54"/>
  <c r="H291" i="54"/>
  <c r="H290" i="54" s="1"/>
  <c r="H288" i="54"/>
  <c r="H287" i="54" s="1"/>
  <c r="H282" i="54"/>
  <c r="H281" i="54" s="1"/>
  <c r="H274" i="54"/>
  <c r="H270" i="54"/>
  <c r="H269" i="54" s="1"/>
  <c r="H268" i="54" s="1"/>
  <c r="H264" i="54"/>
  <c r="H258" i="54"/>
  <c r="H257" i="54" s="1"/>
  <c r="H256" i="54" s="1"/>
  <c r="H254" i="54"/>
  <c r="H253" i="54" s="1"/>
  <c r="H247" i="54"/>
  <c r="H244" i="54"/>
  <c r="H243" i="54" s="1"/>
  <c r="H239" i="54"/>
  <c r="H238" i="54" s="1"/>
  <c r="H237" i="54" s="1"/>
  <c r="H235" i="54"/>
  <c r="H234" i="54" s="1"/>
  <c r="H228" i="54"/>
  <c r="H227" i="54" s="1"/>
  <c r="H226" i="54" s="1"/>
  <c r="H225" i="54" s="1"/>
  <c r="H224" i="54" s="1"/>
  <c r="H222" i="54"/>
  <c r="H221" i="54" s="1"/>
  <c r="H220" i="54" s="1"/>
  <c r="H217" i="54"/>
  <c r="H216" i="54" s="1"/>
  <c r="H213" i="54" s="1"/>
  <c r="H212" i="54" s="1"/>
  <c r="H210" i="54"/>
  <c r="H208" i="54"/>
  <c r="H206" i="54"/>
  <c r="H203" i="54"/>
  <c r="H202" i="54" s="1"/>
  <c r="H196" i="54"/>
  <c r="H195" i="54" s="1"/>
  <c r="H194" i="54" s="1"/>
  <c r="H192" i="54"/>
  <c r="H190" i="54"/>
  <c r="H188" i="54"/>
  <c r="H183" i="54"/>
  <c r="H182" i="54" s="1"/>
  <c r="H176" i="54"/>
  <c r="H174" i="54"/>
  <c r="H166" i="54"/>
  <c r="H164" i="54"/>
  <c r="H162" i="54"/>
  <c r="H157" i="54"/>
  <c r="H149" i="54"/>
  <c r="H147" i="54"/>
  <c r="H145" i="54"/>
  <c r="H137" i="54"/>
  <c r="H136" i="54" s="1"/>
  <c r="H135" i="54" s="1"/>
  <c r="H134" i="54" s="1"/>
  <c r="H133" i="54" s="1"/>
  <c r="H132" i="54" s="1"/>
  <c r="H123" i="54"/>
  <c r="H119" i="54"/>
  <c r="H115" i="54"/>
  <c r="H111" i="54"/>
  <c r="H109" i="54"/>
  <c r="H102" i="54"/>
  <c r="H98" i="54"/>
  <c r="H97" i="54" s="1"/>
  <c r="H96" i="54" s="1"/>
  <c r="H95" i="54" s="1"/>
  <c r="H87" i="54"/>
  <c r="H85" i="54"/>
  <c r="H83" i="54"/>
  <c r="H78" i="54"/>
  <c r="H76" i="54" s="1"/>
  <c r="H74" i="54"/>
  <c r="H72" i="54"/>
  <c r="H69" i="54"/>
  <c r="H68" i="54" s="1"/>
  <c r="H66" i="54"/>
  <c r="H65" i="54" s="1"/>
  <c r="H59" i="54"/>
  <c r="H58" i="54" s="1"/>
  <c r="H57" i="54" s="1"/>
  <c r="H56" i="54" s="1"/>
  <c r="H55" i="54" s="1"/>
  <c r="H53" i="54"/>
  <c r="H52" i="54" s="1"/>
  <c r="H51" i="54" s="1"/>
  <c r="H47" i="54"/>
  <c r="H46" i="54" s="1"/>
  <c r="H40" i="54"/>
  <c r="H39" i="54" s="1"/>
  <c r="H13" i="54"/>
  <c r="H12" i="54" s="1"/>
  <c r="J660" i="32"/>
  <c r="J659" i="32" s="1"/>
  <c r="J651" i="32"/>
  <c r="J649" i="32"/>
  <c r="J645" i="32"/>
  <c r="J643" i="32"/>
  <c r="J641" i="32"/>
  <c r="J639" i="32"/>
  <c r="J635" i="32"/>
  <c r="J633" i="32" s="1"/>
  <c r="J631" i="32"/>
  <c r="J627" i="32"/>
  <c r="J624" i="32"/>
  <c r="J620" i="32"/>
  <c r="J617" i="32"/>
  <c r="J614" i="32"/>
  <c r="J612" i="32"/>
  <c r="J603" i="32"/>
  <c r="J602" i="32" s="1"/>
  <c r="J600" i="32"/>
  <c r="J599" i="32" s="1"/>
  <c r="J593" i="32"/>
  <c r="J586" i="32"/>
  <c r="J582" i="32"/>
  <c r="J580" i="32"/>
  <c r="J574" i="32"/>
  <c r="J573" i="32" s="1"/>
  <c r="J570" i="32"/>
  <c r="J568" i="32"/>
  <c r="J566" i="32"/>
  <c r="J563" i="32"/>
  <c r="J561" i="32"/>
  <c r="J556" i="32"/>
  <c r="J554" i="32"/>
  <c r="J552" i="32"/>
  <c r="J548" i="32"/>
  <c r="J546" i="32"/>
  <c r="J544" i="32"/>
  <c r="J541" i="32"/>
  <c r="J540" i="32" s="1"/>
  <c r="J537" i="32"/>
  <c r="J536" i="32" s="1"/>
  <c r="J535" i="32" s="1"/>
  <c r="J533" i="32"/>
  <c r="J532" i="32" s="1"/>
  <c r="J531" i="32" s="1"/>
  <c r="J529" i="32"/>
  <c r="J528" i="32" s="1"/>
  <c r="J522" i="32"/>
  <c r="J519" i="32"/>
  <c r="J518" i="32" s="1"/>
  <c r="J515" i="32"/>
  <c r="J514" i="32" s="1"/>
  <c r="J509" i="32"/>
  <c r="J508" i="32" s="1"/>
  <c r="J507" i="32" s="1"/>
  <c r="J503" i="32"/>
  <c r="J502" i="32" s="1"/>
  <c r="J501" i="32" s="1"/>
  <c r="J495" i="32"/>
  <c r="J493" i="32"/>
  <c r="J492" i="32" s="1"/>
  <c r="J468" i="32"/>
  <c r="J462" i="32"/>
  <c r="J454" i="32"/>
  <c r="J451" i="32"/>
  <c r="J450" i="32" s="1"/>
  <c r="J448" i="32"/>
  <c r="J441" i="32"/>
  <c r="J440" i="32" s="1"/>
  <c r="J436" i="32"/>
  <c r="J434" i="32"/>
  <c r="J432" i="32"/>
  <c r="J424" i="32"/>
  <c r="J421" i="32"/>
  <c r="J417" i="32"/>
  <c r="J415" i="32"/>
  <c r="J406" i="32"/>
  <c r="J405" i="32" s="1"/>
  <c r="J400" i="32"/>
  <c r="J399" i="32" s="1"/>
  <c r="J390" i="32"/>
  <c r="J385" i="32"/>
  <c r="J384" i="32" s="1"/>
  <c r="J380" i="32"/>
  <c r="J372" i="32"/>
  <c r="J371" i="32" s="1"/>
  <c r="J370" i="32" s="1"/>
  <c r="J368" i="32"/>
  <c r="J366" i="32"/>
  <c r="J364" i="32"/>
  <c r="J362" i="32"/>
  <c r="J359" i="32"/>
  <c r="J352" i="32"/>
  <c r="J350" i="32"/>
  <c r="J348" i="32"/>
  <c r="J343" i="32"/>
  <c r="J338" i="32"/>
  <c r="J337" i="32" s="1"/>
  <c r="J330" i="32"/>
  <c r="J328" i="32"/>
  <c r="J327" i="32" s="1"/>
  <c r="J324" i="32"/>
  <c r="J323" i="32" s="1"/>
  <c r="J322" i="32" s="1"/>
  <c r="J316" i="32"/>
  <c r="J315" i="32" s="1"/>
  <c r="J314" i="32" s="1"/>
  <c r="J279" i="32"/>
  <c r="J276" i="32"/>
  <c r="J274" i="32"/>
  <c r="J271" i="32"/>
  <c r="J269" i="32"/>
  <c r="J266" i="32"/>
  <c r="J265" i="32" s="1"/>
  <c r="J263" i="32"/>
  <c r="J262" i="32" s="1"/>
  <c r="J258" i="32"/>
  <c r="J256" i="32"/>
  <c r="J253" i="32"/>
  <c r="J252" i="32" s="1"/>
  <c r="J244" i="32"/>
  <c r="J242" i="32"/>
  <c r="J237" i="32"/>
  <c r="J235" i="32"/>
  <c r="J233" i="32"/>
  <c r="J228" i="32"/>
  <c r="J223" i="32"/>
  <c r="J218" i="32"/>
  <c r="J216" i="32"/>
  <c r="J213" i="32"/>
  <c r="J210" i="32"/>
  <c r="J205" i="32"/>
  <c r="J202" i="32"/>
  <c r="J201" i="32" s="1"/>
  <c r="J200" i="32" s="1"/>
  <c r="J197" i="32"/>
  <c r="J196" i="32" s="1"/>
  <c r="J195" i="32" s="1"/>
  <c r="J193" i="32"/>
  <c r="J192" i="32" s="1"/>
  <c r="J191" i="32" s="1"/>
  <c r="J189" i="32"/>
  <c r="J188" i="32" s="1"/>
  <c r="J187" i="32" s="1"/>
  <c r="J184" i="32"/>
  <c r="J183" i="32" s="1"/>
  <c r="J182" i="32" s="1"/>
  <c r="J168" i="32"/>
  <c r="J167" i="32" s="1"/>
  <c r="J166" i="32" s="1"/>
  <c r="J163" i="32"/>
  <c r="J162" i="32" s="1"/>
  <c r="J156" i="32"/>
  <c r="J153" i="32"/>
  <c r="J151" i="32"/>
  <c r="J141" i="32"/>
  <c r="J139" i="32"/>
  <c r="J135" i="32"/>
  <c r="J133" i="32"/>
  <c r="J131" i="32"/>
  <c r="J129" i="32"/>
  <c r="J127" i="32"/>
  <c r="J126" i="32"/>
  <c r="J125" i="32" s="1"/>
  <c r="J124" i="32"/>
  <c r="J123" i="32" s="1"/>
  <c r="J116" i="32"/>
  <c r="J115" i="32" s="1"/>
  <c r="J112" i="32"/>
  <c r="J110" i="32"/>
  <c r="J109" i="32" s="1"/>
  <c r="J107" i="32"/>
  <c r="J103" i="32"/>
  <c r="J101" i="32"/>
  <c r="J99" i="32"/>
  <c r="J97" i="32"/>
  <c r="J93" i="32"/>
  <c r="J92" i="32" s="1"/>
  <c r="J87" i="32"/>
  <c r="J83" i="32"/>
  <c r="J82" i="32" s="1"/>
  <c r="J80" i="32"/>
  <c r="J78" i="32"/>
  <c r="J71" i="32"/>
  <c r="J66" i="32"/>
  <c r="J64" i="32"/>
  <c r="J62" i="32"/>
  <c r="J61" i="32"/>
  <c r="J60" i="32" s="1"/>
  <c r="J57" i="32"/>
  <c r="J54" i="32"/>
  <c r="J52" i="32"/>
  <c r="J50" i="32"/>
  <c r="J47" i="32"/>
  <c r="J42" i="32"/>
  <c r="J39" i="32"/>
  <c r="J32" i="32"/>
  <c r="J29" i="32"/>
  <c r="J26" i="32"/>
  <c r="J25" i="32" s="1"/>
  <c r="J23" i="32"/>
  <c r="J19" i="32"/>
  <c r="J17" i="32"/>
  <c r="J16" i="32" s="1"/>
  <c r="J14" i="32"/>
  <c r="J13" i="32" s="1"/>
  <c r="J11" i="32"/>
  <c r="J10" i="32" s="1"/>
  <c r="I660" i="32"/>
  <c r="I659" i="32" s="1"/>
  <c r="I651" i="32"/>
  <c r="I649" i="32"/>
  <c r="I645" i="32"/>
  <c r="I643" i="32"/>
  <c r="I641" i="32"/>
  <c r="I639" i="32"/>
  <c r="I635" i="32"/>
  <c r="I633" i="32" s="1"/>
  <c r="I631" i="32"/>
  <c r="I627" i="32"/>
  <c r="I624" i="32"/>
  <c r="I620" i="32"/>
  <c r="I617" i="32"/>
  <c r="I614" i="32"/>
  <c r="I612" i="32"/>
  <c r="I607" i="32"/>
  <c r="I606" i="32" s="1"/>
  <c r="I603" i="32" s="1"/>
  <c r="I602" i="32" s="1"/>
  <c r="I600" i="32"/>
  <c r="I599" i="32" s="1"/>
  <c r="I594" i="32"/>
  <c r="I593" i="32" s="1"/>
  <c r="I586" i="32"/>
  <c r="I579" i="32"/>
  <c r="I578" i="32" s="1"/>
  <c r="I577" i="32" s="1"/>
  <c r="I576" i="32" s="1"/>
  <c r="I574" i="32"/>
  <c r="I573" i="32" s="1"/>
  <c r="I570" i="32"/>
  <c r="I568" i="32"/>
  <c r="I566" i="32"/>
  <c r="I563" i="32"/>
  <c r="I561" i="32"/>
  <c r="I556" i="32"/>
  <c r="I554" i="32"/>
  <c r="I552" i="32"/>
  <c r="I548" i="32"/>
  <c r="I546" i="32"/>
  <c r="I544" i="32"/>
  <c r="I541" i="32"/>
  <c r="I540" i="32" s="1"/>
  <c r="I537" i="32"/>
  <c r="I536" i="32" s="1"/>
  <c r="I535" i="32" s="1"/>
  <c r="I533" i="32"/>
  <c r="I532" i="32" s="1"/>
  <c r="I531" i="32" s="1"/>
  <c r="I529" i="32"/>
  <c r="I528" i="32" s="1"/>
  <c r="I522" i="32"/>
  <c r="I519" i="32"/>
  <c r="I518" i="32" s="1"/>
  <c r="I515" i="32"/>
  <c r="I514" i="32" s="1"/>
  <c r="I509" i="32"/>
  <c r="I508" i="32" s="1"/>
  <c r="I507" i="32" s="1"/>
  <c r="I503" i="32"/>
  <c r="I502" i="32" s="1"/>
  <c r="I501" i="32" s="1"/>
  <c r="I495" i="32"/>
  <c r="I493" i="32"/>
  <c r="I492" i="32" s="1"/>
  <c r="I468" i="32"/>
  <c r="I462" i="32"/>
  <c r="I458" i="32"/>
  <c r="I451" i="32"/>
  <c r="I450" i="32" s="1"/>
  <c r="I448" i="32"/>
  <c r="I441" i="32"/>
  <c r="I440" i="32" s="1"/>
  <c r="I436" i="32"/>
  <c r="I434" i="32"/>
  <c r="I432" i="32"/>
  <c r="I424" i="32"/>
  <c r="I421" i="32"/>
  <c r="I417" i="32"/>
  <c r="I415" i="32"/>
  <c r="I405" i="32"/>
  <c r="I400" i="32"/>
  <c r="I399" i="32" s="1"/>
  <c r="I396" i="32"/>
  <c r="I395" i="32" s="1"/>
  <c r="I393" i="32"/>
  <c r="I392" i="32" s="1"/>
  <c r="I385" i="32"/>
  <c r="I384" i="32" s="1"/>
  <c r="I380" i="32"/>
  <c r="I379" i="32" s="1"/>
  <c r="I372" i="32"/>
  <c r="I371" i="32" s="1"/>
  <c r="I370" i="32" s="1"/>
  <c r="I368" i="32"/>
  <c r="I366" i="32"/>
  <c r="I364" i="32"/>
  <c r="I362" i="32"/>
  <c r="I359" i="32"/>
  <c r="I352" i="32"/>
  <c r="I350" i="32"/>
  <c r="I348" i="32"/>
  <c r="I343" i="32"/>
  <c r="I338" i="32"/>
  <c r="I337" i="32" s="1"/>
  <c r="I336" i="32" s="1"/>
  <c r="I330" i="32"/>
  <c r="I328" i="32"/>
  <c r="I327" i="32" s="1"/>
  <c r="I324" i="32"/>
  <c r="I323" i="32" s="1"/>
  <c r="I322" i="32" s="1"/>
  <c r="I316" i="32"/>
  <c r="I315" i="32" s="1"/>
  <c r="I314" i="32" s="1"/>
  <c r="I279" i="32"/>
  <c r="I276" i="32"/>
  <c r="I274" i="32"/>
  <c r="I271" i="32"/>
  <c r="I269" i="32"/>
  <c r="I266" i="32"/>
  <c r="I265" i="32" s="1"/>
  <c r="I263" i="32"/>
  <c r="I262" i="32" s="1"/>
  <c r="I258" i="32"/>
  <c r="I256" i="32"/>
  <c r="I253" i="32"/>
  <c r="I252" i="32" s="1"/>
  <c r="I244" i="32"/>
  <c r="I242" i="32"/>
  <c r="I237" i="32"/>
  <c r="I235" i="32"/>
  <c r="I233" i="32"/>
  <c r="I228" i="32"/>
  <c r="I225" i="32"/>
  <c r="I224" i="32" s="1"/>
  <c r="I223" i="32" s="1"/>
  <c r="I218" i="32"/>
  <c r="I216" i="32"/>
  <c r="I213" i="32"/>
  <c r="I210" i="32"/>
  <c r="I205" i="32"/>
  <c r="I204" i="32" s="1"/>
  <c r="I201" i="32"/>
  <c r="I197" i="32"/>
  <c r="I196" i="32" s="1"/>
  <c r="I195" i="32" s="1"/>
  <c r="I193" i="32"/>
  <c r="I192" i="32" s="1"/>
  <c r="I191" i="32" s="1"/>
  <c r="I189" i="32"/>
  <c r="I188" i="32" s="1"/>
  <c r="I187" i="32" s="1"/>
  <c r="I184" i="32"/>
  <c r="I183" i="32" s="1"/>
  <c r="I182" i="32" s="1"/>
  <c r="I163" i="32"/>
  <c r="I162" i="32" s="1"/>
  <c r="I156" i="32"/>
  <c r="I153" i="32"/>
  <c r="I151" i="32"/>
  <c r="I141" i="32"/>
  <c r="I139" i="32"/>
  <c r="I135" i="32"/>
  <c r="I133" i="32"/>
  <c r="I131" i="32"/>
  <c r="I129" i="32"/>
  <c r="I127" i="32"/>
  <c r="I126" i="32"/>
  <c r="I125" i="32" s="1"/>
  <c r="I124" i="32"/>
  <c r="I123" i="32" s="1"/>
  <c r="I117" i="32"/>
  <c r="I116" i="32" s="1"/>
  <c r="I115" i="32" s="1"/>
  <c r="I113" i="32"/>
  <c r="I112" i="32" s="1"/>
  <c r="I109" i="32"/>
  <c r="I107" i="32"/>
  <c r="I103" i="32"/>
  <c r="I101" i="32"/>
  <c r="I99" i="32"/>
  <c r="I97" i="32"/>
  <c r="I93" i="32"/>
  <c r="I92" i="32" s="1"/>
  <c r="I87" i="32"/>
  <c r="I83" i="32"/>
  <c r="I82" i="32" s="1"/>
  <c r="I80" i="32"/>
  <c r="I78" i="32"/>
  <c r="I71" i="32"/>
  <c r="I66" i="32"/>
  <c r="I64" i="32"/>
  <c r="I62" i="32"/>
  <c r="I61" i="32"/>
  <c r="I60" i="32" s="1"/>
  <c r="I57" i="32"/>
  <c r="I54" i="32"/>
  <c r="I52" i="32"/>
  <c r="I50" i="32"/>
  <c r="I47" i="32"/>
  <c r="I42" i="32"/>
  <c r="I32" i="32"/>
  <c r="I29" i="32"/>
  <c r="I26" i="32"/>
  <c r="I25" i="32" s="1"/>
  <c r="I23" i="32"/>
  <c r="I19" i="32"/>
  <c r="I17" i="32"/>
  <c r="I16" i="32" s="1"/>
  <c r="I14" i="32"/>
  <c r="I13" i="32" s="1"/>
  <c r="I11" i="32"/>
  <c r="I10" i="32" s="1"/>
  <c r="F659" i="32"/>
  <c r="F651" i="32"/>
  <c r="F649" i="32"/>
  <c r="F643" i="32"/>
  <c r="F641" i="32"/>
  <c r="F639" i="32"/>
  <c r="F633" i="32"/>
  <c r="F631" i="32"/>
  <c r="F627" i="32"/>
  <c r="F624" i="32"/>
  <c r="F620" i="32"/>
  <c r="F617" i="32"/>
  <c r="F614" i="32"/>
  <c r="F612" i="32"/>
  <c r="F607" i="32"/>
  <c r="F606" i="32" s="1"/>
  <c r="F603" i="32" s="1"/>
  <c r="F602" i="32" s="1"/>
  <c r="F600" i="32"/>
  <c r="F599" i="32" s="1"/>
  <c r="F594" i="32"/>
  <c r="F593" i="32" s="1"/>
  <c r="F586" i="32"/>
  <c r="F579" i="32"/>
  <c r="F578" i="32" s="1"/>
  <c r="F577" i="32" s="1"/>
  <c r="F576" i="32" s="1"/>
  <c r="F574" i="32"/>
  <c r="F573" i="32" s="1"/>
  <c r="F568" i="32"/>
  <c r="F566" i="32"/>
  <c r="F561" i="32"/>
  <c r="F556" i="32"/>
  <c r="F554" i="32"/>
  <c r="F552" i="32"/>
  <c r="F548" i="32"/>
  <c r="F546" i="32"/>
  <c r="F544" i="32"/>
  <c r="F541" i="32"/>
  <c r="F540" i="32" s="1"/>
  <c r="F537" i="32"/>
  <c r="F536" i="32" s="1"/>
  <c r="F535" i="32" s="1"/>
  <c r="F533" i="32"/>
  <c r="F532" i="32" s="1"/>
  <c r="F531" i="32" s="1"/>
  <c r="F529" i="32"/>
  <c r="F528" i="32" s="1"/>
  <c r="F522" i="32"/>
  <c r="F519" i="32"/>
  <c r="F518" i="32" s="1"/>
  <c r="F517" i="32" s="1"/>
  <c r="F515" i="32"/>
  <c r="F514" i="32" s="1"/>
  <c r="F509" i="32"/>
  <c r="F508" i="32" s="1"/>
  <c r="F507" i="32" s="1"/>
  <c r="F503" i="32"/>
  <c r="F502" i="32" s="1"/>
  <c r="F501" i="32" s="1"/>
  <c r="F495" i="32"/>
  <c r="F493" i="32"/>
  <c r="F477" i="32"/>
  <c r="F471" i="32"/>
  <c r="F462" i="32"/>
  <c r="F440" i="32"/>
  <c r="F438" i="32"/>
  <c r="F436" i="32"/>
  <c r="F434" i="32"/>
  <c r="F432" i="32"/>
  <c r="F424" i="32"/>
  <c r="F422" i="32"/>
  <c r="F421" i="32" s="1"/>
  <c r="F417" i="32"/>
  <c r="F415" i="32"/>
  <c r="F413" i="32"/>
  <c r="F400" i="32"/>
  <c r="F399" i="32" s="1"/>
  <c r="F390" i="32"/>
  <c r="F385" i="32"/>
  <c r="F384" i="32" s="1"/>
  <c r="F380" i="32"/>
  <c r="F372" i="32"/>
  <c r="F371" i="32" s="1"/>
  <c r="F370" i="32" s="1"/>
  <c r="F368" i="32"/>
  <c r="F366" i="32"/>
  <c r="F364" i="32"/>
  <c r="F362" i="32"/>
  <c r="F359" i="32"/>
  <c r="F352" i="32"/>
  <c r="F350" i="32"/>
  <c r="F348" i="32"/>
  <c r="F343" i="32"/>
  <c r="F336" i="32" s="1"/>
  <c r="F338" i="32"/>
  <c r="F337" i="32" s="1"/>
  <c r="F330" i="32"/>
  <c r="F328" i="32"/>
  <c r="F324" i="32"/>
  <c r="F323" i="32" s="1"/>
  <c r="F322" i="32" s="1"/>
  <c r="F316" i="32"/>
  <c r="F284" i="32"/>
  <c r="F283" i="32" s="1"/>
  <c r="F280" i="32"/>
  <c r="F276" i="32"/>
  <c r="F274" i="32"/>
  <c r="F271" i="32"/>
  <c r="F269" i="32"/>
  <c r="F266" i="32"/>
  <c r="F265" i="32" s="1"/>
  <c r="F263" i="32"/>
  <c r="F262" i="32" s="1"/>
  <c r="F258" i="32"/>
  <c r="F256" i="32"/>
  <c r="F253" i="32"/>
  <c r="F252" i="32" s="1"/>
  <c r="F244" i="32"/>
  <c r="F242" i="32"/>
  <c r="F235" i="32"/>
  <c r="F233" i="32"/>
  <c r="F228" i="32"/>
  <c r="F225" i="32"/>
  <c r="F224" i="32" s="1"/>
  <c r="F223" i="32" s="1"/>
  <c r="F218" i="32"/>
  <c r="F216" i="32"/>
  <c r="F213" i="32"/>
  <c r="F210" i="32"/>
  <c r="F201" i="32"/>
  <c r="F197" i="32"/>
  <c r="F196" i="32" s="1"/>
  <c r="F195" i="32" s="1"/>
  <c r="F193" i="32"/>
  <c r="F192" i="32" s="1"/>
  <c r="F191" i="32" s="1"/>
  <c r="F189" i="32"/>
  <c r="F188" i="32" s="1"/>
  <c r="F187" i="32" s="1"/>
  <c r="F184" i="32"/>
  <c r="F183" i="32" s="1"/>
  <c r="F182" i="32" s="1"/>
  <c r="F169" i="32"/>
  <c r="F168" i="32" s="1"/>
  <c r="F167" i="32" s="1"/>
  <c r="F163" i="32"/>
  <c r="F162" i="32" s="1"/>
  <c r="F153" i="32"/>
  <c r="F151" i="32"/>
  <c r="F135" i="32"/>
  <c r="F134" i="32"/>
  <c r="F133" i="32" s="1"/>
  <c r="F131" i="32"/>
  <c r="F129" i="32"/>
  <c r="F127" i="32"/>
  <c r="F117" i="32"/>
  <c r="F116" i="32" s="1"/>
  <c r="F115" i="32" s="1"/>
  <c r="F113" i="32"/>
  <c r="F112" i="32" s="1"/>
  <c r="F109" i="32"/>
  <c r="F107" i="32"/>
  <c r="F103" i="32"/>
  <c r="F101" i="32"/>
  <c r="F99" i="32"/>
  <c r="F97" i="32"/>
  <c r="F93" i="32"/>
  <c r="F92" i="32" s="1"/>
  <c r="F87" i="32"/>
  <c r="F83" i="32"/>
  <c r="F82" i="32" s="1"/>
  <c r="F80" i="32"/>
  <c r="F78" i="32"/>
  <c r="F71" i="32"/>
  <c r="F66" i="32"/>
  <c r="F64" i="32"/>
  <c r="F62" i="32"/>
  <c r="F61" i="32"/>
  <c r="F60" i="32" s="1"/>
  <c r="F57" i="32"/>
  <c r="F54" i="32"/>
  <c r="F52" i="32"/>
  <c r="F50" i="32"/>
  <c r="F47" i="32"/>
  <c r="F42" i="32"/>
  <c r="F32" i="32"/>
  <c r="F23" i="32"/>
  <c r="F19" i="32"/>
  <c r="F17" i="32"/>
  <c r="F14" i="32"/>
  <c r="F13" i="32" s="1"/>
  <c r="F11" i="32"/>
  <c r="F10" i="32" s="1"/>
  <c r="H242" i="54" l="1"/>
  <c r="H233" i="54" s="1"/>
  <c r="H232" i="54" s="1"/>
  <c r="H231" i="54" s="1"/>
  <c r="H230" i="54" s="1"/>
  <c r="H428" i="54"/>
  <c r="F619" i="32"/>
  <c r="H101" i="54"/>
  <c r="H100" i="54" s="1"/>
  <c r="K665" i="54"/>
  <c r="L665" i="54"/>
  <c r="L664" i="54" s="1"/>
  <c r="L663" i="54" s="1"/>
  <c r="L662" i="54" s="1"/>
  <c r="L661" i="54" s="1"/>
  <c r="L586" i="54"/>
  <c r="L581" i="54" s="1"/>
  <c r="L580" i="54" s="1"/>
  <c r="L579" i="54" s="1"/>
  <c r="L578" i="54" s="1"/>
  <c r="L577" i="54" s="1"/>
  <c r="N588" i="54"/>
  <c r="L611" i="54"/>
  <c r="L608" i="54" s="1"/>
  <c r="N613" i="54"/>
  <c r="J73" i="32"/>
  <c r="J70" i="32" s="1"/>
  <c r="J69" i="32" s="1"/>
  <c r="L75" i="32"/>
  <c r="I138" i="32"/>
  <c r="I137" i="32" s="1"/>
  <c r="F327" i="32"/>
  <c r="J138" i="32"/>
  <c r="J137" i="32" s="1"/>
  <c r="J90" i="32"/>
  <c r="J89" i="32" s="1"/>
  <c r="J86" i="32" s="1"/>
  <c r="L91" i="32"/>
  <c r="F423" i="32"/>
  <c r="K804" i="54"/>
  <c r="K803" i="54" s="1"/>
  <c r="K802" i="54" s="1"/>
  <c r="K801" i="54" s="1"/>
  <c r="K800" i="54" s="1"/>
  <c r="L804" i="54"/>
  <c r="L803" i="54" s="1"/>
  <c r="L802" i="54" s="1"/>
  <c r="L801" i="54" s="1"/>
  <c r="L800" i="54" s="1"/>
  <c r="H747" i="54"/>
  <c r="H746" i="54" s="1"/>
  <c r="H745" i="54" s="1"/>
  <c r="H744" i="54" s="1"/>
  <c r="H743" i="54" s="1"/>
  <c r="K664" i="54"/>
  <c r="K663" i="54" s="1"/>
  <c r="K662" i="54" s="1"/>
  <c r="K661" i="54" s="1"/>
  <c r="F513" i="32"/>
  <c r="F512" i="32" s="1"/>
  <c r="F315" i="32"/>
  <c r="F314" i="32" s="1"/>
  <c r="H803" i="54"/>
  <c r="H802" i="54" s="1"/>
  <c r="H808" i="54"/>
  <c r="H807" i="54" s="1"/>
  <c r="H173" i="54"/>
  <c r="H172" i="54" s="1"/>
  <c r="F278" i="32"/>
  <c r="F255" i="32"/>
  <c r="F497" i="32"/>
  <c r="I619" i="32"/>
  <c r="E7" i="32"/>
  <c r="E671" i="32" s="1"/>
  <c r="F347" i="32"/>
  <c r="F346" i="32" s="1"/>
  <c r="I389" i="32"/>
  <c r="F404" i="32"/>
  <c r="F585" i="32"/>
  <c r="F584" i="32" s="1"/>
  <c r="H273" i="54"/>
  <c r="H272" i="54" s="1"/>
  <c r="H790" i="54"/>
  <c r="H789" i="54" s="1"/>
  <c r="H788" i="54" s="1"/>
  <c r="H787" i="54" s="1"/>
  <c r="L541" i="54"/>
  <c r="L540" i="54" s="1"/>
  <c r="L539" i="54" s="1"/>
  <c r="H509" i="54"/>
  <c r="H824" i="54"/>
  <c r="K509" i="54"/>
  <c r="L509" i="54"/>
  <c r="K242" i="54"/>
  <c r="K233" i="54" s="1"/>
  <c r="K232" i="54" s="1"/>
  <c r="K231" i="54" s="1"/>
  <c r="K230" i="54" s="1"/>
  <c r="K273" i="54"/>
  <c r="K272" i="54" s="1"/>
  <c r="K261" i="54" s="1"/>
  <c r="K260" i="54" s="1"/>
  <c r="H678" i="54"/>
  <c r="H677" i="54" s="1"/>
  <c r="H676" i="54" s="1"/>
  <c r="K156" i="54"/>
  <c r="K155" i="54" s="1"/>
  <c r="K154" i="54" s="1"/>
  <c r="K153" i="54" s="1"/>
  <c r="J619" i="32"/>
  <c r="F232" i="32"/>
  <c r="F231" i="32" s="1"/>
  <c r="H303" i="54"/>
  <c r="H302" i="54" s="1"/>
  <c r="H297" i="54" s="1"/>
  <c r="H296" i="54" s="1"/>
  <c r="H473" i="54"/>
  <c r="H472" i="54" s="1"/>
  <c r="H409" i="54"/>
  <c r="K303" i="54"/>
  <c r="K302" i="54" s="1"/>
  <c r="K297" i="54" s="1"/>
  <c r="K296" i="54" s="1"/>
  <c r="J268" i="32"/>
  <c r="J517" i="32"/>
  <c r="J513" i="32" s="1"/>
  <c r="J512" i="32" s="1"/>
  <c r="I232" i="32"/>
  <c r="I231" i="32" s="1"/>
  <c r="H263" i="54"/>
  <c r="H262" i="54" s="1"/>
  <c r="L395" i="54"/>
  <c r="L394" i="54" s="1"/>
  <c r="L396" i="54"/>
  <c r="H395" i="54"/>
  <c r="H394" i="54" s="1"/>
  <c r="H396" i="54"/>
  <c r="K395" i="54"/>
  <c r="K394" i="54" s="1"/>
  <c r="K396" i="54"/>
  <c r="L144" i="54"/>
  <c r="L143" i="54" s="1"/>
  <c r="L142" i="54" s="1"/>
  <c r="L141" i="54" s="1"/>
  <c r="K388" i="54"/>
  <c r="K387" i="54" s="1"/>
  <c r="H890" i="54"/>
  <c r="H889" i="54" s="1"/>
  <c r="H888" i="54" s="1"/>
  <c r="H887" i="54" s="1"/>
  <c r="H886" i="54" s="1"/>
  <c r="H885" i="54" s="1"/>
  <c r="L725" i="54"/>
  <c r="L724" i="54" s="1"/>
  <c r="L875" i="54"/>
  <c r="H388" i="54"/>
  <c r="H387" i="54" s="1"/>
  <c r="L388" i="54"/>
  <c r="L387" i="54" s="1"/>
  <c r="K428" i="54"/>
  <c r="K717" i="54"/>
  <c r="K716" i="54" s="1"/>
  <c r="K875" i="54"/>
  <c r="K340" i="54"/>
  <c r="K339" i="54" s="1"/>
  <c r="H880" i="54"/>
  <c r="K880" i="54"/>
  <c r="L101" i="54"/>
  <c r="L100" i="54" s="1"/>
  <c r="H156" i="54"/>
  <c r="H155" i="54" s="1"/>
  <c r="H154" i="54" s="1"/>
  <c r="H153" i="54" s="1"/>
  <c r="H717" i="54"/>
  <c r="H716" i="54" s="1"/>
  <c r="K181" i="54"/>
  <c r="K180" i="54" s="1"/>
  <c r="K171" i="54" s="1"/>
  <c r="K170" i="54" s="1"/>
  <c r="K169" i="54" s="1"/>
  <c r="K790" i="54"/>
  <c r="K789" i="54" s="1"/>
  <c r="K788" i="54" s="1"/>
  <c r="K787" i="54" s="1"/>
  <c r="K890" i="54"/>
  <c r="K889" i="54" s="1"/>
  <c r="K888" i="54" s="1"/>
  <c r="K887" i="54" s="1"/>
  <c r="K886" i="54" s="1"/>
  <c r="K885" i="54" s="1"/>
  <c r="L273" i="54"/>
  <c r="L272" i="54" s="1"/>
  <c r="L261" i="54" s="1"/>
  <c r="L260" i="54" s="1"/>
  <c r="L303" i="54"/>
  <c r="L302" i="54" s="1"/>
  <c r="L297" i="54" s="1"/>
  <c r="L296" i="54" s="1"/>
  <c r="L687" i="54"/>
  <c r="L686" i="54" s="1"/>
  <c r="L917" i="54"/>
  <c r="L916" i="54" s="1"/>
  <c r="L915" i="54" s="1"/>
  <c r="L914" i="54" s="1"/>
  <c r="L913" i="54" s="1"/>
  <c r="L934" i="54"/>
  <c r="L933" i="54" s="1"/>
  <c r="L932" i="54" s="1"/>
  <c r="L931" i="54" s="1"/>
  <c r="L930" i="54" s="1"/>
  <c r="L929" i="54" s="1"/>
  <c r="L928" i="54" s="1"/>
  <c r="L824" i="54"/>
  <c r="L820" i="54" s="1"/>
  <c r="L819" i="54" s="1"/>
  <c r="L818" i="54" s="1"/>
  <c r="L817" i="54" s="1"/>
  <c r="H699" i="54"/>
  <c r="H698" i="54" s="1"/>
  <c r="H769" i="54"/>
  <c r="H768" i="54" s="1"/>
  <c r="H767" i="54" s="1"/>
  <c r="H766" i="54" s="1"/>
  <c r="K76" i="54"/>
  <c r="L156" i="54"/>
  <c r="L155" i="54" s="1"/>
  <c r="L154" i="54" s="1"/>
  <c r="L153" i="54" s="1"/>
  <c r="L205" i="54"/>
  <c r="L201" i="54" s="1"/>
  <c r="L200" i="54" s="1"/>
  <c r="L199" i="54" s="1"/>
  <c r="L678" i="54"/>
  <c r="L677" i="54" s="1"/>
  <c r="L676" i="54" s="1"/>
  <c r="L880" i="54"/>
  <c r="H23" i="54"/>
  <c r="H22" i="54" s="1"/>
  <c r="H572" i="54"/>
  <c r="H618" i="54"/>
  <c r="K205" i="54"/>
  <c r="K201" i="54" s="1"/>
  <c r="K824" i="54"/>
  <c r="K820" i="54" s="1"/>
  <c r="K819" i="54" s="1"/>
  <c r="K818" i="54" s="1"/>
  <c r="K817" i="54" s="1"/>
  <c r="L242" i="54"/>
  <c r="L233" i="54" s="1"/>
  <c r="L232" i="54" s="1"/>
  <c r="L231" i="54" s="1"/>
  <c r="L230" i="54" s="1"/>
  <c r="L428" i="54"/>
  <c r="L699" i="54"/>
  <c r="L698" i="54" s="1"/>
  <c r="L717" i="54"/>
  <c r="L716" i="54" s="1"/>
  <c r="L441" i="54"/>
  <c r="H181" i="54"/>
  <c r="H180" i="54" s="1"/>
  <c r="H687" i="54"/>
  <c r="H686" i="54" s="1"/>
  <c r="H867" i="54"/>
  <c r="H866" i="54" s="1"/>
  <c r="H865" i="54" s="1"/>
  <c r="K101" i="54"/>
  <c r="K100" i="54" s="1"/>
  <c r="K144" i="54"/>
  <c r="K143" i="54" s="1"/>
  <c r="K142" i="54" s="1"/>
  <c r="K141" i="54" s="1"/>
  <c r="K213" i="54"/>
  <c r="K212" i="54" s="1"/>
  <c r="K571" i="54"/>
  <c r="K570" i="54" s="1"/>
  <c r="K569" i="54" s="1"/>
  <c r="K568" i="54" s="1"/>
  <c r="K725" i="54"/>
  <c r="K724" i="54" s="1"/>
  <c r="K746" i="54"/>
  <c r="K745" i="54" s="1"/>
  <c r="K744" i="54" s="1"/>
  <c r="K743" i="54" s="1"/>
  <c r="L76" i="54"/>
  <c r="L409" i="54"/>
  <c r="H205" i="54"/>
  <c r="H201" i="54" s="1"/>
  <c r="H200" i="54" s="1"/>
  <c r="H199" i="54" s="1"/>
  <c r="K769" i="54"/>
  <c r="K768" i="54" s="1"/>
  <c r="K767" i="54" s="1"/>
  <c r="K766" i="54" s="1"/>
  <c r="H540" i="54"/>
  <c r="H539" i="54" s="1"/>
  <c r="H82" i="54"/>
  <c r="H81" i="54" s="1"/>
  <c r="H144" i="54"/>
  <c r="H143" i="54" s="1"/>
  <c r="H142" i="54" s="1"/>
  <c r="H141" i="54" s="1"/>
  <c r="H467" i="54"/>
  <c r="H466" i="54" s="1"/>
  <c r="H458" i="54" s="1"/>
  <c r="H725" i="54"/>
  <c r="H724" i="54" s="1"/>
  <c r="H875" i="54"/>
  <c r="H917" i="54"/>
  <c r="H916" i="54" s="1"/>
  <c r="H915" i="54" s="1"/>
  <c r="H914" i="54" s="1"/>
  <c r="H913" i="54" s="1"/>
  <c r="K23" i="54"/>
  <c r="K22" i="54" s="1"/>
  <c r="K327" i="54"/>
  <c r="K409" i="54"/>
  <c r="K678" i="54"/>
  <c r="K677" i="54" s="1"/>
  <c r="K676" i="54" s="1"/>
  <c r="L23" i="54"/>
  <c r="L22" i="54" s="1"/>
  <c r="L340" i="54"/>
  <c r="L339" i="54" s="1"/>
  <c r="L324" i="54" s="1"/>
  <c r="L323" i="54" s="1"/>
  <c r="L458" i="54"/>
  <c r="L457" i="54" s="1"/>
  <c r="L572" i="54"/>
  <c r="K541" i="54"/>
  <c r="K540" i="54" s="1"/>
  <c r="K539" i="54" s="1"/>
  <c r="K656" i="54"/>
  <c r="K655" i="54" s="1"/>
  <c r="K654" i="54" s="1"/>
  <c r="K653" i="54" s="1"/>
  <c r="K652" i="54" s="1"/>
  <c r="K687" i="54"/>
  <c r="K686" i="54" s="1"/>
  <c r="K699" i="54"/>
  <c r="K698" i="54" s="1"/>
  <c r="K867" i="54"/>
  <c r="K866" i="54" s="1"/>
  <c r="K865" i="54" s="1"/>
  <c r="K917" i="54"/>
  <c r="K916" i="54" s="1"/>
  <c r="K915" i="54" s="1"/>
  <c r="K914" i="54" s="1"/>
  <c r="K913" i="54" s="1"/>
  <c r="K934" i="54"/>
  <c r="K933" i="54" s="1"/>
  <c r="K932" i="54" s="1"/>
  <c r="K931" i="54" s="1"/>
  <c r="K930" i="54" s="1"/>
  <c r="K929" i="54" s="1"/>
  <c r="K928" i="54" s="1"/>
  <c r="L181" i="54"/>
  <c r="L180" i="54" s="1"/>
  <c r="L171" i="54" s="1"/>
  <c r="L170" i="54" s="1"/>
  <c r="L169" i="54" s="1"/>
  <c r="L867" i="54"/>
  <c r="L866" i="54" s="1"/>
  <c r="L865" i="54" s="1"/>
  <c r="F279" i="32"/>
  <c r="F492" i="32"/>
  <c r="I543" i="32"/>
  <c r="I539" i="32" s="1"/>
  <c r="J347" i="32"/>
  <c r="J346" i="32" s="1"/>
  <c r="I551" i="32"/>
  <c r="J273" i="32"/>
  <c r="F16" i="32"/>
  <c r="F9" i="32" s="1"/>
  <c r="F273" i="32"/>
  <c r="I326" i="32"/>
  <c r="I585" i="32"/>
  <c r="I584" i="32" s="1"/>
  <c r="F200" i="32"/>
  <c r="I35" i="32"/>
  <c r="I34" i="32" s="1"/>
  <c r="I155" i="32"/>
  <c r="I215" i="32"/>
  <c r="J155" i="32"/>
  <c r="J215" i="32"/>
  <c r="I358" i="32"/>
  <c r="I357" i="32" s="1"/>
  <c r="I356" i="32" s="1"/>
  <c r="I404" i="32"/>
  <c r="I497" i="32"/>
  <c r="I255" i="32"/>
  <c r="J543" i="32"/>
  <c r="J539" i="32" s="1"/>
  <c r="J579" i="32"/>
  <c r="J578" i="32" s="1"/>
  <c r="J577" i="32" s="1"/>
  <c r="J576" i="32" s="1"/>
  <c r="F358" i="32"/>
  <c r="F357" i="32" s="1"/>
  <c r="F356" i="32" s="1"/>
  <c r="I517" i="32"/>
  <c r="I513" i="32" s="1"/>
  <c r="I611" i="32"/>
  <c r="J404" i="32"/>
  <c r="H71" i="54"/>
  <c r="H64" i="54" s="1"/>
  <c r="F377" i="32"/>
  <c r="I376" i="32"/>
  <c r="J611" i="32"/>
  <c r="F379" i="32"/>
  <c r="F376" i="32" s="1"/>
  <c r="F375" i="32" s="1"/>
  <c r="I273" i="32"/>
  <c r="I390" i="32"/>
  <c r="J150" i="32"/>
  <c r="F268" i="32"/>
  <c r="I150" i="32"/>
  <c r="I268" i="32"/>
  <c r="I423" i="32"/>
  <c r="J377" i="32"/>
  <c r="F96" i="32"/>
  <c r="F150" i="32"/>
  <c r="F551" i="32"/>
  <c r="I22" i="32"/>
  <c r="I21" i="32" s="1"/>
  <c r="I96" i="32"/>
  <c r="I347" i="32"/>
  <c r="I346" i="32" s="1"/>
  <c r="I377" i="32"/>
  <c r="I560" i="32"/>
  <c r="J336" i="32"/>
  <c r="J326" i="32" s="1"/>
  <c r="J423" i="32"/>
  <c r="J551" i="32"/>
  <c r="J585" i="32"/>
  <c r="J584" i="32" s="1"/>
  <c r="K64" i="54"/>
  <c r="F35" i="32"/>
  <c r="F34" i="32" s="1"/>
  <c r="F215" i="32"/>
  <c r="F543" i="32"/>
  <c r="F539" i="32" s="1"/>
  <c r="F560" i="32"/>
  <c r="F611" i="32"/>
  <c r="I9" i="32"/>
  <c r="I122" i="32"/>
  <c r="I121" i="32" s="1"/>
  <c r="J96" i="32"/>
  <c r="J122" i="32"/>
  <c r="J121" i="32" s="1"/>
  <c r="J232" i="32"/>
  <c r="J231" i="32" s="1"/>
  <c r="J358" i="32"/>
  <c r="J357" i="32" s="1"/>
  <c r="J356" i="32" s="1"/>
  <c r="J560" i="32"/>
  <c r="F155" i="32"/>
  <c r="I200" i="32"/>
  <c r="I447" i="32"/>
  <c r="I446" i="32" s="1"/>
  <c r="J9" i="32"/>
  <c r="J22" i="32"/>
  <c r="J21" i="32" s="1"/>
  <c r="J35" i="32"/>
  <c r="J34" i="32" s="1"/>
  <c r="J255" i="32"/>
  <c r="J209" i="32"/>
  <c r="F209" i="32"/>
  <c r="I209" i="32"/>
  <c r="L32" i="54"/>
  <c r="L31" i="54" s="1"/>
  <c r="L64" i="54"/>
  <c r="L618" i="54"/>
  <c r="L656" i="54"/>
  <c r="L655" i="54" s="1"/>
  <c r="L654" i="54" s="1"/>
  <c r="L653" i="54" s="1"/>
  <c r="L652" i="54" s="1"/>
  <c r="L769" i="54"/>
  <c r="L768" i="54" s="1"/>
  <c r="L767" i="54" s="1"/>
  <c r="L766" i="54" s="1"/>
  <c r="L790" i="54"/>
  <c r="L789" i="54" s="1"/>
  <c r="L788" i="54" s="1"/>
  <c r="L787" i="54" s="1"/>
  <c r="L526" i="54"/>
  <c r="L525" i="54"/>
  <c r="L524" i="54" s="1"/>
  <c r="L523" i="54" s="1"/>
  <c r="L10" i="54"/>
  <c r="L9" i="54" s="1"/>
  <c r="L8" i="54" s="1"/>
  <c r="L11" i="54"/>
  <c r="L746" i="54"/>
  <c r="L745" i="54" s="1"/>
  <c r="L744" i="54" s="1"/>
  <c r="L743" i="54" s="1"/>
  <c r="K458" i="54"/>
  <c r="K10" i="54"/>
  <c r="K9" i="54" s="1"/>
  <c r="K8" i="54" s="1"/>
  <c r="K11" i="54"/>
  <c r="K326" i="54"/>
  <c r="K325" i="54" s="1"/>
  <c r="K32" i="54"/>
  <c r="K31" i="54" s="1"/>
  <c r="K441" i="54"/>
  <c r="K618" i="54"/>
  <c r="K525" i="54"/>
  <c r="K524" i="54" s="1"/>
  <c r="K523" i="54" s="1"/>
  <c r="H11" i="54"/>
  <c r="H10" i="54"/>
  <c r="H9" i="54" s="1"/>
  <c r="H8" i="54" s="1"/>
  <c r="H526" i="54"/>
  <c r="H525" i="54"/>
  <c r="H524" i="54" s="1"/>
  <c r="H523" i="54" s="1"/>
  <c r="H77" i="54"/>
  <c r="J186" i="32"/>
  <c r="J447" i="32"/>
  <c r="J446" i="32" s="1"/>
  <c r="J497" i="32"/>
  <c r="J379" i="32"/>
  <c r="J376" i="32" s="1"/>
  <c r="J375" i="32" s="1"/>
  <c r="I186" i="32"/>
  <c r="F186" i="32"/>
  <c r="K711" i="54" l="1"/>
  <c r="K710" i="54" s="1"/>
  <c r="K709" i="54" s="1"/>
  <c r="K708" i="54" s="1"/>
  <c r="K508" i="54"/>
  <c r="H508" i="54"/>
  <c r="H507" i="54" s="1"/>
  <c r="H499" i="54" s="1"/>
  <c r="H801" i="54"/>
  <c r="H800" i="54" s="1"/>
  <c r="H786" i="54" s="1"/>
  <c r="K403" i="54"/>
  <c r="K393" i="54" s="1"/>
  <c r="K392" i="54" s="1"/>
  <c r="K391" i="54" s="1"/>
  <c r="H685" i="54"/>
  <c r="H675" i="54" s="1"/>
  <c r="H674" i="54" s="1"/>
  <c r="I512" i="32"/>
  <c r="J149" i="32"/>
  <c r="F326" i="32"/>
  <c r="I149" i="32"/>
  <c r="I550" i="32"/>
  <c r="K786" i="54"/>
  <c r="L711" i="54"/>
  <c r="L710" i="54" s="1"/>
  <c r="L709" i="54" s="1"/>
  <c r="L708" i="54" s="1"/>
  <c r="L508" i="54"/>
  <c r="L507" i="54" s="1"/>
  <c r="L499" i="54" s="1"/>
  <c r="H63" i="54"/>
  <c r="H62" i="54" s="1"/>
  <c r="H61" i="54" s="1"/>
  <c r="L21" i="54"/>
  <c r="L20" i="54" s="1"/>
  <c r="L19" i="54" s="1"/>
  <c r="H171" i="54"/>
  <c r="H170" i="54" s="1"/>
  <c r="H169" i="54" s="1"/>
  <c r="H140" i="54" s="1"/>
  <c r="K507" i="54"/>
  <c r="K499" i="54" s="1"/>
  <c r="H403" i="54"/>
  <c r="H261" i="54"/>
  <c r="H260" i="54" s="1"/>
  <c r="H198" i="54" s="1"/>
  <c r="H820" i="54"/>
  <c r="H819" i="54" s="1"/>
  <c r="H818" i="54" s="1"/>
  <c r="H817" i="54" s="1"/>
  <c r="I251" i="32"/>
  <c r="I250" i="32" s="1"/>
  <c r="I8" i="32"/>
  <c r="J345" i="32"/>
  <c r="F251" i="32"/>
  <c r="F250" i="32" s="1"/>
  <c r="L456" i="54"/>
  <c r="L322" i="54"/>
  <c r="H874" i="54"/>
  <c r="H864" i="54" s="1"/>
  <c r="H863" i="54" s="1"/>
  <c r="L403" i="54"/>
  <c r="L393" i="54" s="1"/>
  <c r="L392" i="54" s="1"/>
  <c r="L391" i="54" s="1"/>
  <c r="H711" i="54"/>
  <c r="H710" i="54" s="1"/>
  <c r="H709" i="54" s="1"/>
  <c r="H708" i="54" s="1"/>
  <c r="K200" i="54"/>
  <c r="K199" i="54" s="1"/>
  <c r="K198" i="54" s="1"/>
  <c r="L874" i="54"/>
  <c r="L864" i="54" s="1"/>
  <c r="L863" i="54" s="1"/>
  <c r="L816" i="54" s="1"/>
  <c r="K324" i="54"/>
  <c r="K323" i="54" s="1"/>
  <c r="K322" i="54" s="1"/>
  <c r="L140" i="54"/>
  <c r="L685" i="54"/>
  <c r="L675" i="54" s="1"/>
  <c r="L674" i="54" s="1"/>
  <c r="L198" i="54"/>
  <c r="K140" i="54"/>
  <c r="K874" i="54"/>
  <c r="K864" i="54" s="1"/>
  <c r="K863" i="54" s="1"/>
  <c r="K816" i="54" s="1"/>
  <c r="L63" i="54"/>
  <c r="L62" i="54" s="1"/>
  <c r="L61" i="54" s="1"/>
  <c r="K63" i="54"/>
  <c r="K62" i="54" s="1"/>
  <c r="K61" i="54" s="1"/>
  <c r="K21" i="54"/>
  <c r="K20" i="54" s="1"/>
  <c r="K19" i="54" s="1"/>
  <c r="L786" i="54"/>
  <c r="K685" i="54"/>
  <c r="K675" i="54" s="1"/>
  <c r="K674" i="54" s="1"/>
  <c r="J251" i="32"/>
  <c r="J250" i="32" s="1"/>
  <c r="I398" i="32"/>
  <c r="F345" i="32"/>
  <c r="I610" i="32"/>
  <c r="I375" i="32"/>
  <c r="J85" i="32"/>
  <c r="J199" i="32"/>
  <c r="F398" i="32"/>
  <c r="J610" i="32"/>
  <c r="J398" i="32"/>
  <c r="J374" i="32" s="1"/>
  <c r="F199" i="32"/>
  <c r="J550" i="32"/>
  <c r="I345" i="32"/>
  <c r="J8" i="32"/>
  <c r="F610" i="32"/>
  <c r="F149" i="32"/>
  <c r="I199" i="32"/>
  <c r="F550" i="32"/>
  <c r="L607" i="54"/>
  <c r="L606" i="54" s="1"/>
  <c r="L605" i="54" s="1"/>
  <c r="L604" i="54" s="1"/>
  <c r="K456" i="54"/>
  <c r="K457" i="54"/>
  <c r="H456" i="54"/>
  <c r="H457" i="54"/>
  <c r="L223" i="32"/>
  <c r="H363" i="54"/>
  <c r="H362" i="54" s="1"/>
  <c r="H375" i="54"/>
  <c r="H374" i="54" s="1"/>
  <c r="H373" i="54" s="1"/>
  <c r="J68" i="32" l="1"/>
  <c r="J7" i="32" s="1"/>
  <c r="J671" i="32" s="1"/>
  <c r="K765" i="54"/>
  <c r="L7" i="54"/>
  <c r="F374" i="54"/>
  <c r="F362" i="54"/>
  <c r="L765" i="54"/>
  <c r="L295" i="54"/>
  <c r="H361" i="54"/>
  <c r="H816" i="54"/>
  <c r="H765" i="54" s="1"/>
  <c r="D469" i="32"/>
  <c r="F470" i="32"/>
  <c r="F469" i="32" s="1"/>
  <c r="F482" i="32"/>
  <c r="F481" i="32" s="1"/>
  <c r="F480" i="32" s="1"/>
  <c r="K7" i="54"/>
  <c r="L576" i="54"/>
  <c r="L559" i="54" s="1"/>
  <c r="K295" i="54"/>
  <c r="I374" i="32"/>
  <c r="L6" i="54" l="1"/>
  <c r="L945" i="54" s="1"/>
  <c r="F468" i="32"/>
  <c r="K6" i="54"/>
  <c r="I113" i="54" l="1"/>
  <c r="L635" i="32"/>
  <c r="G635" i="32"/>
  <c r="N327" i="54" l="1"/>
  <c r="F327" i="54"/>
  <c r="L390" i="32" l="1"/>
  <c r="D390" i="32"/>
  <c r="H341" i="54" l="1"/>
  <c r="F448" i="32"/>
  <c r="F447" i="32" s="1"/>
  <c r="F446" i="32" l="1"/>
  <c r="F374" i="32" s="1"/>
  <c r="H340" i="54"/>
  <c r="H339" i="54" s="1"/>
  <c r="H324" i="54" s="1"/>
  <c r="H323" i="54" s="1"/>
  <c r="H322" i="54" s="1"/>
  <c r="F373" i="54"/>
  <c r="F370" i="54"/>
  <c r="F364" i="54"/>
  <c r="H644" i="54"/>
  <c r="H637" i="54" s="1"/>
  <c r="D480" i="32"/>
  <c r="D477" i="32"/>
  <c r="F479" i="54"/>
  <c r="N660" i="54"/>
  <c r="I660" i="54"/>
  <c r="H660" i="54"/>
  <c r="H659" i="54" s="1"/>
  <c r="N658" i="54"/>
  <c r="I658" i="54"/>
  <c r="H658" i="54"/>
  <c r="H657" i="54" s="1"/>
  <c r="D422" i="32"/>
  <c r="L126" i="32"/>
  <c r="G126" i="32"/>
  <c r="F126" i="32"/>
  <c r="F125" i="32" s="1"/>
  <c r="L124" i="32"/>
  <c r="G124" i="32"/>
  <c r="F124" i="32"/>
  <c r="F123" i="32" s="1"/>
  <c r="G117" i="32"/>
  <c r="D117" i="32"/>
  <c r="H656" i="54" l="1"/>
  <c r="H655" i="54" s="1"/>
  <c r="H654" i="54" s="1"/>
  <c r="H653" i="54" s="1"/>
  <c r="H652" i="54" s="1"/>
  <c r="F122" i="32"/>
  <c r="F121" i="32" s="1"/>
  <c r="F361" i="54"/>
  <c r="H636" i="54"/>
  <c r="F166" i="32"/>
  <c r="L26" i="32"/>
  <c r="G26" i="32"/>
  <c r="F26" i="32"/>
  <c r="N470" i="54" l="1"/>
  <c r="I470" i="54"/>
  <c r="F470" i="54"/>
  <c r="N468" i="54"/>
  <c r="N467" i="54" s="1"/>
  <c r="N466" i="54" s="1"/>
  <c r="I468" i="54"/>
  <c r="I467" i="54" s="1"/>
  <c r="I466" i="54" s="1"/>
  <c r="F468" i="54"/>
  <c r="L495" i="32"/>
  <c r="G495" i="32"/>
  <c r="D495" i="32"/>
  <c r="L493" i="32"/>
  <c r="G493" i="32"/>
  <c r="D493" i="32"/>
  <c r="F467" i="54" l="1"/>
  <c r="F466" i="54" s="1"/>
  <c r="L492" i="32"/>
  <c r="G492" i="32"/>
  <c r="D492" i="32"/>
  <c r="N478" i="54"/>
  <c r="N477" i="54" s="1"/>
  <c r="I478" i="54"/>
  <c r="F478" i="54"/>
  <c r="F477" i="54" s="1"/>
  <c r="L116" i="32"/>
  <c r="L115" i="32" s="1"/>
  <c r="G116" i="32"/>
  <c r="G115" i="32" s="1"/>
  <c r="D116" i="32"/>
  <c r="D115" i="32" s="1"/>
  <c r="N750" i="54" l="1"/>
  <c r="I750" i="54"/>
  <c r="F750" i="54"/>
  <c r="L330" i="32"/>
  <c r="G330" i="32"/>
  <c r="D330" i="32"/>
  <c r="G556" i="32" l="1"/>
  <c r="D556" i="32"/>
  <c r="H937" i="54" l="1"/>
  <c r="H935" i="54" s="1"/>
  <c r="H934" i="54" s="1"/>
  <c r="H933" i="54" s="1"/>
  <c r="H932" i="54" s="1"/>
  <c r="H931" i="54" s="1"/>
  <c r="H930" i="54" s="1"/>
  <c r="H929" i="54" s="1"/>
  <c r="H928" i="54" s="1"/>
  <c r="F27" i="32"/>
  <c r="F25" i="32" s="1"/>
  <c r="F22" i="32" l="1"/>
  <c r="F21" i="32" s="1"/>
  <c r="F8" i="32" s="1"/>
  <c r="G39" i="32"/>
  <c r="D39" i="32"/>
  <c r="D220" i="32"/>
  <c r="L57" i="32"/>
  <c r="G57" i="32"/>
  <c r="D57" i="32"/>
  <c r="F48" i="54"/>
  <c r="F695" i="54" l="1"/>
  <c r="F667" i="54"/>
  <c r="H667" i="54" s="1"/>
  <c r="H666" i="54" s="1"/>
  <c r="H665" i="54" s="1"/>
  <c r="H664" i="54" s="1"/>
  <c r="H663" i="54" s="1"/>
  <c r="H662" i="54" s="1"/>
  <c r="H661" i="54" s="1"/>
  <c r="D134" i="32"/>
  <c r="D142" i="32"/>
  <c r="F142" i="32" s="1"/>
  <c r="F141" i="32" s="1"/>
  <c r="F138" i="32" s="1"/>
  <c r="F137" i="32" s="1"/>
  <c r="N612" i="54"/>
  <c r="I612" i="54"/>
  <c r="H612" i="54"/>
  <c r="H613" i="54" s="1"/>
  <c r="H611" i="54" s="1"/>
  <c r="H608" i="54" s="1"/>
  <c r="H607" i="54" s="1"/>
  <c r="H606" i="54" s="1"/>
  <c r="H605" i="54" s="1"/>
  <c r="H604" i="54" s="1"/>
  <c r="K588" i="54"/>
  <c r="K586" i="54" s="1"/>
  <c r="K581" i="54" s="1"/>
  <c r="K580" i="54" s="1"/>
  <c r="K579" i="54" s="1"/>
  <c r="K578" i="54" s="1"/>
  <c r="K577" i="54" s="1"/>
  <c r="H588" i="54"/>
  <c r="H586" i="54" s="1"/>
  <c r="H581" i="54" s="1"/>
  <c r="H580" i="54" s="1"/>
  <c r="H579" i="54" s="1"/>
  <c r="H578" i="54" s="1"/>
  <c r="H577" i="54" s="1"/>
  <c r="I91" i="32"/>
  <c r="I90" i="32" s="1"/>
  <c r="I89" i="32" s="1"/>
  <c r="I86" i="32" s="1"/>
  <c r="I85" i="32" s="1"/>
  <c r="F90" i="32"/>
  <c r="F89" i="32" s="1"/>
  <c r="F86" i="32" s="1"/>
  <c r="F85" i="32" s="1"/>
  <c r="L73" i="32"/>
  <c r="G73" i="32" l="1"/>
  <c r="I75" i="32"/>
  <c r="I73" i="32" s="1"/>
  <c r="I70" i="32" s="1"/>
  <c r="I69" i="32" s="1"/>
  <c r="H576" i="54"/>
  <c r="H559" i="54" s="1"/>
  <c r="D73" i="32"/>
  <c r="F75" i="32"/>
  <c r="F73" i="32" s="1"/>
  <c r="F70" i="32" s="1"/>
  <c r="F69" i="32" s="1"/>
  <c r="F68" i="32" s="1"/>
  <c r="F7" i="32" s="1"/>
  <c r="F671" i="32" s="1"/>
  <c r="C18" i="31" s="1"/>
  <c r="C17" i="31" s="1"/>
  <c r="C16" i="31" s="1"/>
  <c r="C15" i="31" s="1"/>
  <c r="I515" i="54"/>
  <c r="N626" i="54"/>
  <c r="D338" i="32"/>
  <c r="L343" i="32"/>
  <c r="G343" i="32"/>
  <c r="D343" i="32"/>
  <c r="G225" i="32"/>
  <c r="G224" i="32" s="1"/>
  <c r="G223" i="32" s="1"/>
  <c r="D225" i="32"/>
  <c r="D224" i="32" s="1"/>
  <c r="D223" i="32" s="1"/>
  <c r="L29" i="32" l="1"/>
  <c r="G29" i="32"/>
  <c r="L25" i="32"/>
  <c r="G25" i="32"/>
  <c r="L32" i="32"/>
  <c r="G32" i="32"/>
  <c r="D32" i="32"/>
  <c r="N270" i="54" l="1"/>
  <c r="N269" i="54" s="1"/>
  <c r="N268" i="54" s="1"/>
  <c r="I270" i="54"/>
  <c r="I269" i="54" s="1"/>
  <c r="I268" i="54" s="1"/>
  <c r="F270" i="54"/>
  <c r="F269" i="54" s="1"/>
  <c r="F268" i="54" s="1"/>
  <c r="L372" i="32" l="1"/>
  <c r="L371" i="32" s="1"/>
  <c r="L370" i="32" s="1"/>
  <c r="G372" i="32"/>
  <c r="G371" i="32" s="1"/>
  <c r="G370" i="32" s="1"/>
  <c r="D372" i="32"/>
  <c r="D371" i="32" s="1"/>
  <c r="D370" i="32" s="1"/>
  <c r="N920" i="54" l="1"/>
  <c r="N938" i="54"/>
  <c r="I938" i="54"/>
  <c r="F938" i="54"/>
  <c r="N625" i="54"/>
  <c r="N923" i="54" l="1"/>
  <c r="I923" i="54"/>
  <c r="F923" i="54"/>
  <c r="L205" i="32"/>
  <c r="G205" i="32"/>
  <c r="L338" i="32"/>
  <c r="G338" i="32"/>
  <c r="N537" i="54" l="1"/>
  <c r="N536" i="54" s="1"/>
  <c r="N535" i="54" s="1"/>
  <c r="N534" i="54" s="1"/>
  <c r="N533" i="54" s="1"/>
  <c r="I537" i="54"/>
  <c r="I536" i="54" s="1"/>
  <c r="I535" i="54" s="1"/>
  <c r="I534" i="54" s="1"/>
  <c r="I533" i="54" s="1"/>
  <c r="F533" i="54"/>
  <c r="N320" i="54"/>
  <c r="N319" i="54" s="1"/>
  <c r="N318" i="54" s="1"/>
  <c r="N317" i="54" s="1"/>
  <c r="N316" i="54" s="1"/>
  <c r="I320" i="54"/>
  <c r="I319" i="54" s="1"/>
  <c r="I318" i="54" s="1"/>
  <c r="I317" i="54" s="1"/>
  <c r="I316" i="54" s="1"/>
  <c r="L580" i="32"/>
  <c r="L582" i="32"/>
  <c r="N943" i="54"/>
  <c r="N942" i="54" s="1"/>
  <c r="N941" i="54" s="1"/>
  <c r="N940" i="54" s="1"/>
  <c r="I943" i="54"/>
  <c r="I942" i="54" s="1"/>
  <c r="I941" i="54" s="1"/>
  <c r="I940" i="54" s="1"/>
  <c r="F943" i="54"/>
  <c r="F942" i="54" s="1"/>
  <c r="F941" i="54" s="1"/>
  <c r="F940" i="54" s="1"/>
  <c r="N935" i="54"/>
  <c r="I935" i="54"/>
  <c r="F935" i="54"/>
  <c r="I926" i="54"/>
  <c r="I925" i="54" s="1"/>
  <c r="F926" i="54"/>
  <c r="F925" i="54" s="1"/>
  <c r="I920" i="54"/>
  <c r="F920" i="54"/>
  <c r="N918" i="54"/>
  <c r="N917" i="54" s="1"/>
  <c r="I918" i="54"/>
  <c r="F918" i="54"/>
  <c r="N911" i="54"/>
  <c r="N910" i="54" s="1"/>
  <c r="N909" i="54" s="1"/>
  <c r="N908" i="54" s="1"/>
  <c r="N907" i="54" s="1"/>
  <c r="N906" i="54" s="1"/>
  <c r="N905" i="54" s="1"/>
  <c r="I911" i="54"/>
  <c r="I910" i="54" s="1"/>
  <c r="I909" i="54" s="1"/>
  <c r="I908" i="54" s="1"/>
  <c r="I907" i="54" s="1"/>
  <c r="I906" i="54" s="1"/>
  <c r="I905" i="54" s="1"/>
  <c r="F911" i="54"/>
  <c r="F910" i="54" s="1"/>
  <c r="F909" i="54" s="1"/>
  <c r="F908" i="54" s="1"/>
  <c r="F907" i="54" s="1"/>
  <c r="F906" i="54" s="1"/>
  <c r="F905" i="54" s="1"/>
  <c r="N903" i="54"/>
  <c r="N902" i="54" s="1"/>
  <c r="N901" i="54" s="1"/>
  <c r="N900" i="54" s="1"/>
  <c r="N899" i="54" s="1"/>
  <c r="N898" i="54" s="1"/>
  <c r="I903" i="54"/>
  <c r="I902" i="54" s="1"/>
  <c r="I901" i="54" s="1"/>
  <c r="I900" i="54" s="1"/>
  <c r="I899" i="54" s="1"/>
  <c r="I898" i="54" s="1"/>
  <c r="F903" i="54"/>
  <c r="F902" i="54" s="1"/>
  <c r="F901" i="54" s="1"/>
  <c r="F900" i="54" s="1"/>
  <c r="F899" i="54" s="1"/>
  <c r="F898" i="54" s="1"/>
  <c r="N895" i="54"/>
  <c r="N894" i="54" s="1"/>
  <c r="I895" i="54"/>
  <c r="I894" i="54" s="1"/>
  <c r="F895" i="54"/>
  <c r="F894" i="54" s="1"/>
  <c r="N891" i="54"/>
  <c r="N890" i="54" s="1"/>
  <c r="N889" i="54" s="1"/>
  <c r="N888" i="54" s="1"/>
  <c r="N887" i="54" s="1"/>
  <c r="N886" i="54" s="1"/>
  <c r="N885" i="54" s="1"/>
  <c r="I891" i="54"/>
  <c r="N883" i="54"/>
  <c r="I883" i="54"/>
  <c r="F883" i="54"/>
  <c r="N881" i="54"/>
  <c r="I881" i="54"/>
  <c r="F881" i="54"/>
  <c r="N878" i="54"/>
  <c r="I878" i="54"/>
  <c r="F878" i="54"/>
  <c r="N876" i="54"/>
  <c r="I876" i="54"/>
  <c r="F876" i="54"/>
  <c r="N872" i="54"/>
  <c r="I872" i="54"/>
  <c r="F872" i="54"/>
  <c r="N868" i="54"/>
  <c r="I868" i="54"/>
  <c r="F836" i="54"/>
  <c r="F835" i="54" s="1"/>
  <c r="F834" i="54" s="1"/>
  <c r="N835" i="54"/>
  <c r="N834" i="54" s="1"/>
  <c r="I835" i="54"/>
  <c r="I834" i="54" s="1"/>
  <c r="N832" i="54"/>
  <c r="N831" i="54" s="1"/>
  <c r="I832" i="54"/>
  <c r="I831" i="54" s="1"/>
  <c r="F832" i="54"/>
  <c r="F831" i="54" s="1"/>
  <c r="N827" i="54"/>
  <c r="I827" i="54"/>
  <c r="F827" i="54"/>
  <c r="N825" i="54"/>
  <c r="I825" i="54"/>
  <c r="F825" i="54"/>
  <c r="N822" i="54"/>
  <c r="N821" i="54" s="1"/>
  <c r="I822" i="54"/>
  <c r="I821" i="54" s="1"/>
  <c r="F822" i="54"/>
  <c r="F821" i="54" s="1"/>
  <c r="N810" i="54"/>
  <c r="N809" i="54" s="1"/>
  <c r="N808" i="54" s="1"/>
  <c r="N807" i="54" s="1"/>
  <c r="I810" i="54"/>
  <c r="I809" i="54" s="1"/>
  <c r="I808" i="54" s="1"/>
  <c r="I807" i="54" s="1"/>
  <c r="F810" i="54"/>
  <c r="F809" i="54" s="1"/>
  <c r="N805" i="54"/>
  <c r="N804" i="54" s="1"/>
  <c r="I805" i="54"/>
  <c r="I804" i="54" s="1"/>
  <c r="N796" i="54"/>
  <c r="N795" i="54" s="1"/>
  <c r="N794" i="54" s="1"/>
  <c r="F795" i="54"/>
  <c r="F794" i="54" s="1"/>
  <c r="I794" i="54"/>
  <c r="N792" i="54"/>
  <c r="N791" i="54" s="1"/>
  <c r="I792" i="54"/>
  <c r="I791" i="54" s="1"/>
  <c r="F792" i="54"/>
  <c r="F791" i="54" s="1"/>
  <c r="N784" i="54"/>
  <c r="N783" i="54" s="1"/>
  <c r="N782" i="54" s="1"/>
  <c r="N781" i="54" s="1"/>
  <c r="N780" i="54" s="1"/>
  <c r="N779" i="54" s="1"/>
  <c r="N778" i="54" s="1"/>
  <c r="I784" i="54"/>
  <c r="I783" i="54" s="1"/>
  <c r="I782" i="54" s="1"/>
  <c r="I781" i="54" s="1"/>
  <c r="I780" i="54" s="1"/>
  <c r="I779" i="54" s="1"/>
  <c r="I778" i="54" s="1"/>
  <c r="F784" i="54"/>
  <c r="F783" i="54" s="1"/>
  <c r="F782" i="54" s="1"/>
  <c r="F781" i="54" s="1"/>
  <c r="F780" i="54" s="1"/>
  <c r="F779" i="54" s="1"/>
  <c r="F778" i="54" s="1"/>
  <c r="N776" i="54"/>
  <c r="N775" i="54" s="1"/>
  <c r="N774" i="54" s="1"/>
  <c r="I776" i="54"/>
  <c r="I775" i="54" s="1"/>
  <c r="I774" i="54" s="1"/>
  <c r="F776" i="54"/>
  <c r="F775" i="54" s="1"/>
  <c r="F774" i="54" s="1"/>
  <c r="N772" i="54"/>
  <c r="N771" i="54" s="1"/>
  <c r="N770" i="54" s="1"/>
  <c r="I772" i="54"/>
  <c r="I771" i="54" s="1"/>
  <c r="I770" i="54" s="1"/>
  <c r="F772" i="54"/>
  <c r="F771" i="54" s="1"/>
  <c r="F770" i="54" s="1"/>
  <c r="N758" i="54"/>
  <c r="N757" i="54" s="1"/>
  <c r="N756" i="54" s="1"/>
  <c r="I758" i="54"/>
  <c r="I757" i="54" s="1"/>
  <c r="I756" i="54" s="1"/>
  <c r="F758" i="54"/>
  <c r="F757" i="54" s="1"/>
  <c r="F756" i="54" s="1"/>
  <c r="N748" i="54"/>
  <c r="N747" i="54" s="1"/>
  <c r="I748" i="54"/>
  <c r="I747" i="54" s="1"/>
  <c r="F748" i="54"/>
  <c r="F747" i="54" s="1"/>
  <c r="N741" i="54"/>
  <c r="N740" i="54" s="1"/>
  <c r="N739" i="54" s="1"/>
  <c r="N738" i="54" s="1"/>
  <c r="N737" i="54" s="1"/>
  <c r="N736" i="54" s="1"/>
  <c r="I741" i="54"/>
  <c r="I740" i="54" s="1"/>
  <c r="I739" i="54" s="1"/>
  <c r="I738" i="54" s="1"/>
  <c r="I737" i="54" s="1"/>
  <c r="I736" i="54" s="1"/>
  <c r="F741" i="54"/>
  <c r="F740" i="54" s="1"/>
  <c r="F739" i="54" s="1"/>
  <c r="F738" i="54" s="1"/>
  <c r="F737" i="54" s="1"/>
  <c r="F736" i="54" s="1"/>
  <c r="I733" i="54"/>
  <c r="I732" i="54" s="1"/>
  <c r="I729" i="54" s="1"/>
  <c r="F733" i="54"/>
  <c r="F732" i="54" s="1"/>
  <c r="N729" i="54"/>
  <c r="N726" i="54"/>
  <c r="I726" i="54"/>
  <c r="F726" i="54"/>
  <c r="N722" i="54"/>
  <c r="I722" i="54"/>
  <c r="F722" i="54"/>
  <c r="N720" i="54"/>
  <c r="I720" i="54"/>
  <c r="F720" i="54"/>
  <c r="N718" i="54"/>
  <c r="I718" i="54"/>
  <c r="F718" i="54"/>
  <c r="N714" i="54"/>
  <c r="I714" i="54"/>
  <c r="F714" i="54"/>
  <c r="N713" i="54"/>
  <c r="I713" i="54"/>
  <c r="F713" i="54"/>
  <c r="N712" i="54"/>
  <c r="I712" i="54"/>
  <c r="F712" i="54"/>
  <c r="N706" i="54"/>
  <c r="N705" i="54" s="1"/>
  <c r="N704" i="54" s="1"/>
  <c r="I706" i="54"/>
  <c r="I705" i="54" s="1"/>
  <c r="I704" i="54" s="1"/>
  <c r="F706" i="54"/>
  <c r="F705" i="54" s="1"/>
  <c r="F704" i="54" s="1"/>
  <c r="N702" i="54"/>
  <c r="I702" i="54"/>
  <c r="F702" i="54"/>
  <c r="N700" i="54"/>
  <c r="I700" i="54"/>
  <c r="F700" i="54"/>
  <c r="N696" i="54"/>
  <c r="I696" i="54"/>
  <c r="F696" i="54"/>
  <c r="N694" i="54"/>
  <c r="I694" i="54"/>
  <c r="F694" i="54"/>
  <c r="N692" i="54"/>
  <c r="I692" i="54"/>
  <c r="F692" i="54"/>
  <c r="N690" i="54"/>
  <c r="I690" i="54"/>
  <c r="F690" i="54"/>
  <c r="N688" i="54"/>
  <c r="I688" i="54"/>
  <c r="F688" i="54"/>
  <c r="N682" i="54"/>
  <c r="I682" i="54"/>
  <c r="N679" i="54"/>
  <c r="I679" i="54"/>
  <c r="F679" i="54"/>
  <c r="F678" i="54" s="1"/>
  <c r="N670" i="54"/>
  <c r="I670" i="54"/>
  <c r="N666" i="54"/>
  <c r="I666" i="54"/>
  <c r="F666" i="54"/>
  <c r="F665" i="54" s="1"/>
  <c r="N659" i="54"/>
  <c r="I659" i="54"/>
  <c r="F659" i="54"/>
  <c r="N657" i="54"/>
  <c r="I657" i="54"/>
  <c r="F657" i="54"/>
  <c r="F644" i="54"/>
  <c r="F639" i="54"/>
  <c r="F638" i="54" s="1"/>
  <c r="N638" i="54"/>
  <c r="N637" i="54" s="1"/>
  <c r="N636" i="54" s="1"/>
  <c r="N634" i="54" s="1"/>
  <c r="N633" i="54" s="1"/>
  <c r="N632" i="54" s="1"/>
  <c r="N631" i="54" s="1"/>
  <c r="I638" i="54"/>
  <c r="I637" i="54" s="1"/>
  <c r="I636" i="54" s="1"/>
  <c r="I634" i="54" s="1"/>
  <c r="I633" i="54" s="1"/>
  <c r="I632" i="54" s="1"/>
  <c r="N629" i="54"/>
  <c r="N628" i="54" s="1"/>
  <c r="I629" i="54"/>
  <c r="I628" i="54" s="1"/>
  <c r="F629" i="54"/>
  <c r="F628" i="54" s="1"/>
  <c r="I625" i="54"/>
  <c r="F625" i="54"/>
  <c r="N623" i="54"/>
  <c r="I623" i="54"/>
  <c r="F623" i="54"/>
  <c r="N621" i="54"/>
  <c r="I621" i="54"/>
  <c r="F621" i="54"/>
  <c r="N619" i="54"/>
  <c r="I619" i="54"/>
  <c r="F619" i="54"/>
  <c r="N615" i="54"/>
  <c r="N614" i="54" s="1"/>
  <c r="I615" i="54"/>
  <c r="I614" i="54" s="1"/>
  <c r="F615" i="54"/>
  <c r="F614" i="54" s="1"/>
  <c r="N611" i="54"/>
  <c r="F611" i="54"/>
  <c r="N609" i="54"/>
  <c r="I609" i="54"/>
  <c r="F609" i="54"/>
  <c r="N590" i="54"/>
  <c r="N589" i="54" s="1"/>
  <c r="I590" i="54"/>
  <c r="I589" i="54" s="1"/>
  <c r="F590" i="54"/>
  <c r="F589" i="54" s="1"/>
  <c r="N586" i="54"/>
  <c r="I586" i="54"/>
  <c r="F586" i="54"/>
  <c r="N585" i="54"/>
  <c r="N584" i="54" s="1"/>
  <c r="I585" i="54"/>
  <c r="I584" i="54" s="1"/>
  <c r="F585" i="54"/>
  <c r="F584" i="54" s="1"/>
  <c r="N582" i="54"/>
  <c r="I582" i="54"/>
  <c r="F582" i="54"/>
  <c r="N573" i="54"/>
  <c r="N571" i="54" s="1"/>
  <c r="N570" i="54" s="1"/>
  <c r="N569" i="54" s="1"/>
  <c r="N568" i="54" s="1"/>
  <c r="I573" i="54"/>
  <c r="I572" i="54" s="1"/>
  <c r="F573" i="54"/>
  <c r="F571" i="54" s="1"/>
  <c r="F570" i="54" s="1"/>
  <c r="F569" i="54" s="1"/>
  <c r="F568" i="54" s="1"/>
  <c r="N566" i="54"/>
  <c r="N565" i="54" s="1"/>
  <c r="N564" i="54" s="1"/>
  <c r="N563" i="54" s="1"/>
  <c r="N562" i="54" s="1"/>
  <c r="N561" i="54" s="1"/>
  <c r="N560" i="54" s="1"/>
  <c r="I566" i="54"/>
  <c r="I565" i="54" s="1"/>
  <c r="I564" i="54" s="1"/>
  <c r="I563" i="54" s="1"/>
  <c r="I562" i="54" s="1"/>
  <c r="I561" i="54" s="1"/>
  <c r="I560" i="54" s="1"/>
  <c r="F566" i="54"/>
  <c r="F565" i="54" s="1"/>
  <c r="F564" i="54" s="1"/>
  <c r="F563" i="54" s="1"/>
  <c r="F562" i="54" s="1"/>
  <c r="F561" i="54" s="1"/>
  <c r="F560" i="54" s="1"/>
  <c r="N557" i="54"/>
  <c r="N556" i="54" s="1"/>
  <c r="N555" i="54" s="1"/>
  <c r="N554" i="54" s="1"/>
  <c r="N553" i="54" s="1"/>
  <c r="I557" i="54"/>
  <c r="I556" i="54" s="1"/>
  <c r="I555" i="54" s="1"/>
  <c r="I554" i="54" s="1"/>
  <c r="I553" i="54" s="1"/>
  <c r="F557" i="54"/>
  <c r="F556" i="54" s="1"/>
  <c r="F555" i="54" s="1"/>
  <c r="F554" i="54" s="1"/>
  <c r="F553" i="54" s="1"/>
  <c r="N551" i="54"/>
  <c r="N550" i="54" s="1"/>
  <c r="I551" i="54"/>
  <c r="I550" i="54" s="1"/>
  <c r="F551" i="54"/>
  <c r="F550" i="54" s="1"/>
  <c r="F541" i="54" s="1"/>
  <c r="N529" i="54"/>
  <c r="N528" i="54" s="1"/>
  <c r="I529" i="54"/>
  <c r="I528" i="54" s="1"/>
  <c r="F529" i="54"/>
  <c r="F528" i="54" s="1"/>
  <c r="N521" i="54"/>
  <c r="N520" i="54" s="1"/>
  <c r="N519" i="54" s="1"/>
  <c r="N518" i="54" s="1"/>
  <c r="I521" i="54"/>
  <c r="I520" i="54" s="1"/>
  <c r="I519" i="54" s="1"/>
  <c r="I518" i="54" s="1"/>
  <c r="F520" i="54"/>
  <c r="F519" i="54" s="1"/>
  <c r="F518" i="54" s="1"/>
  <c r="N514" i="54"/>
  <c r="N513" i="54" s="1"/>
  <c r="I514" i="54"/>
  <c r="I513" i="54" s="1"/>
  <c r="F514" i="54"/>
  <c r="F513" i="54" s="1"/>
  <c r="N511" i="54"/>
  <c r="N510" i="54" s="1"/>
  <c r="I511" i="54"/>
  <c r="I510" i="54" s="1"/>
  <c r="F511" i="54"/>
  <c r="F510" i="54" s="1"/>
  <c r="N506" i="54"/>
  <c r="N505" i="54" s="1"/>
  <c r="N504" i="54" s="1"/>
  <c r="N503" i="54" s="1"/>
  <c r="N502" i="54" s="1"/>
  <c r="N501" i="54" s="1"/>
  <c r="N500" i="54" s="1"/>
  <c r="I506" i="54"/>
  <c r="I505" i="54" s="1"/>
  <c r="I504" i="54" s="1"/>
  <c r="I503" i="54" s="1"/>
  <c r="I502" i="54" s="1"/>
  <c r="I501" i="54" s="1"/>
  <c r="I500" i="54" s="1"/>
  <c r="F506" i="54"/>
  <c r="F505" i="54" s="1"/>
  <c r="F504" i="54" s="1"/>
  <c r="F503" i="54" s="1"/>
  <c r="F502" i="54" s="1"/>
  <c r="F501" i="54" s="1"/>
  <c r="F500" i="54" s="1"/>
  <c r="N476" i="54"/>
  <c r="N475" i="54" s="1"/>
  <c r="N474" i="54" s="1"/>
  <c r="N473" i="54" s="1"/>
  <c r="N472" i="54" s="1"/>
  <c r="F476" i="54"/>
  <c r="F475" i="54" s="1"/>
  <c r="F474" i="54" s="1"/>
  <c r="N461" i="54"/>
  <c r="N460" i="54" s="1"/>
  <c r="N459" i="54" s="1"/>
  <c r="N458" i="54" s="1"/>
  <c r="I461" i="54"/>
  <c r="I460" i="54" s="1"/>
  <c r="I459" i="54" s="1"/>
  <c r="I458" i="54" s="1"/>
  <c r="F461" i="54"/>
  <c r="F460" i="54" s="1"/>
  <c r="F459" i="54" s="1"/>
  <c r="F458" i="54" s="1"/>
  <c r="N453" i="54"/>
  <c r="N452" i="54" s="1"/>
  <c r="N451" i="54" s="1"/>
  <c r="I453" i="54"/>
  <c r="I452" i="54" s="1"/>
  <c r="I451" i="54" s="1"/>
  <c r="F453" i="54"/>
  <c r="F452" i="54" s="1"/>
  <c r="F451" i="54" s="1"/>
  <c r="N447" i="54"/>
  <c r="N446" i="54" s="1"/>
  <c r="N445" i="54" s="1"/>
  <c r="I447" i="54"/>
  <c r="I446" i="54" s="1"/>
  <c r="I445" i="54" s="1"/>
  <c r="F447" i="54"/>
  <c r="N437" i="54"/>
  <c r="I437" i="54"/>
  <c r="F437" i="54"/>
  <c r="N429" i="54"/>
  <c r="I429" i="54"/>
  <c r="F429" i="54"/>
  <c r="F426" i="54"/>
  <c r="N422" i="54"/>
  <c r="I422" i="54"/>
  <c r="F422" i="54"/>
  <c r="F420" i="54"/>
  <c r="F418" i="54"/>
  <c r="N411" i="54"/>
  <c r="N410" i="54" s="1"/>
  <c r="F411" i="54"/>
  <c r="F410" i="54" s="1"/>
  <c r="I410" i="54"/>
  <c r="F404" i="54"/>
  <c r="N405" i="54"/>
  <c r="N404" i="54" s="1"/>
  <c r="I405" i="54"/>
  <c r="I404" i="54" s="1"/>
  <c r="N399" i="54"/>
  <c r="I399" i="54"/>
  <c r="F399" i="54"/>
  <c r="N398" i="54"/>
  <c r="I398" i="54"/>
  <c r="F398" i="54"/>
  <c r="N389" i="54"/>
  <c r="N388" i="54" s="1"/>
  <c r="I389" i="54"/>
  <c r="I388" i="54" s="1"/>
  <c r="F389" i="54"/>
  <c r="F388" i="54" s="1"/>
  <c r="N361" i="54"/>
  <c r="I361" i="54"/>
  <c r="N353" i="54"/>
  <c r="I353" i="54"/>
  <c r="N349" i="54"/>
  <c r="I349" i="54"/>
  <c r="F349" i="54"/>
  <c r="N346" i="54"/>
  <c r="N345" i="54" s="1"/>
  <c r="I346" i="54"/>
  <c r="I345" i="54" s="1"/>
  <c r="F345" i="54"/>
  <c r="N343" i="54"/>
  <c r="I343" i="54"/>
  <c r="F343" i="54"/>
  <c r="N337" i="54"/>
  <c r="N336" i="54" s="1"/>
  <c r="N335" i="54" s="1"/>
  <c r="I337" i="54"/>
  <c r="I336" i="54" s="1"/>
  <c r="I335" i="54" s="1"/>
  <c r="F337" i="54"/>
  <c r="F336" i="54" s="1"/>
  <c r="F335" i="54" s="1"/>
  <c r="I333" i="54"/>
  <c r="I332" i="54" s="1"/>
  <c r="I330" i="54"/>
  <c r="I329" i="54" s="1"/>
  <c r="N325" i="54"/>
  <c r="F316" i="54"/>
  <c r="F310" i="54"/>
  <c r="F308" i="54"/>
  <c r="N306" i="54"/>
  <c r="I306" i="54"/>
  <c r="F306" i="54"/>
  <c r="N304" i="54"/>
  <c r="I304" i="54"/>
  <c r="F304" i="54"/>
  <c r="N300" i="54"/>
  <c r="N299" i="54" s="1"/>
  <c r="N298" i="54" s="1"/>
  <c r="I300" i="54"/>
  <c r="I299" i="54" s="1"/>
  <c r="I298" i="54" s="1"/>
  <c r="F298" i="54"/>
  <c r="N291" i="54"/>
  <c r="N290" i="54" s="1"/>
  <c r="I291" i="54"/>
  <c r="I290" i="54" s="1"/>
  <c r="F291" i="54"/>
  <c r="F290" i="54" s="1"/>
  <c r="N288" i="54"/>
  <c r="N287" i="54" s="1"/>
  <c r="I288" i="54"/>
  <c r="I287" i="54" s="1"/>
  <c r="F288" i="54"/>
  <c r="F287" i="54" s="1"/>
  <c r="N282" i="54"/>
  <c r="N281" i="54" s="1"/>
  <c r="I282" i="54"/>
  <c r="I281" i="54" s="1"/>
  <c r="F282" i="54"/>
  <c r="F281" i="54" s="1"/>
  <c r="N274" i="54"/>
  <c r="I274" i="54"/>
  <c r="F274" i="54"/>
  <c r="N264" i="54"/>
  <c r="N263" i="54" s="1"/>
  <c r="N262" i="54" s="1"/>
  <c r="I264" i="54"/>
  <c r="I263" i="54" s="1"/>
  <c r="I262" i="54" s="1"/>
  <c r="F264" i="54"/>
  <c r="N258" i="54"/>
  <c r="N257" i="54" s="1"/>
  <c r="N256" i="54" s="1"/>
  <c r="I258" i="54"/>
  <c r="I257" i="54" s="1"/>
  <c r="I256" i="54" s="1"/>
  <c r="F258" i="54"/>
  <c r="F257" i="54" s="1"/>
  <c r="F256" i="54" s="1"/>
  <c r="N254" i="54"/>
  <c r="N253" i="54" s="1"/>
  <c r="I254" i="54"/>
  <c r="I253" i="54" s="1"/>
  <c r="F254" i="54"/>
  <c r="F253" i="54" s="1"/>
  <c r="N247" i="54"/>
  <c r="I247" i="54"/>
  <c r="F247" i="54"/>
  <c r="N244" i="54"/>
  <c r="N243" i="54" s="1"/>
  <c r="I244" i="54"/>
  <c r="I243" i="54" s="1"/>
  <c r="F244" i="54"/>
  <c r="F243" i="54" s="1"/>
  <c r="I239" i="54"/>
  <c r="I238" i="54" s="1"/>
  <c r="I237" i="54" s="1"/>
  <c r="F239" i="54"/>
  <c r="F238" i="54" s="1"/>
  <c r="F237" i="54" s="1"/>
  <c r="N235" i="54"/>
  <c r="N234" i="54" s="1"/>
  <c r="I235" i="54"/>
  <c r="I234" i="54" s="1"/>
  <c r="F235" i="54"/>
  <c r="F234" i="54" s="1"/>
  <c r="N228" i="54"/>
  <c r="N227" i="54" s="1"/>
  <c r="N226" i="54" s="1"/>
  <c r="N225" i="54" s="1"/>
  <c r="N224" i="54" s="1"/>
  <c r="I228" i="54"/>
  <c r="I227" i="54" s="1"/>
  <c r="I226" i="54" s="1"/>
  <c r="I225" i="54" s="1"/>
  <c r="I224" i="54" s="1"/>
  <c r="F228" i="54"/>
  <c r="F227" i="54" s="1"/>
  <c r="F226" i="54" s="1"/>
  <c r="F225" i="54" s="1"/>
  <c r="F224" i="54" s="1"/>
  <c r="N222" i="54"/>
  <c r="N221" i="54" s="1"/>
  <c r="N220" i="54" s="1"/>
  <c r="I222" i="54"/>
  <c r="I221" i="54" s="1"/>
  <c r="I220" i="54" s="1"/>
  <c r="F222" i="54"/>
  <c r="F221" i="54" s="1"/>
  <c r="F220" i="54" s="1"/>
  <c r="I216" i="54"/>
  <c r="F217" i="54"/>
  <c r="F216" i="54" s="1"/>
  <c r="F213" i="54" s="1"/>
  <c r="F212" i="54" s="1"/>
  <c r="I214" i="54"/>
  <c r="N212" i="54"/>
  <c r="N210" i="54"/>
  <c r="I210" i="54"/>
  <c r="F210" i="54"/>
  <c r="N208" i="54"/>
  <c r="I208" i="54"/>
  <c r="F208" i="54"/>
  <c r="N206" i="54"/>
  <c r="I206" i="54"/>
  <c r="F206" i="54"/>
  <c r="N203" i="54"/>
  <c r="N202" i="54" s="1"/>
  <c r="I203" i="54"/>
  <c r="I202" i="54" s="1"/>
  <c r="F203" i="54"/>
  <c r="F202" i="54" s="1"/>
  <c r="N196" i="54"/>
  <c r="N195" i="54" s="1"/>
  <c r="N194" i="54" s="1"/>
  <c r="I196" i="54"/>
  <c r="I195" i="54" s="1"/>
  <c r="I194" i="54" s="1"/>
  <c r="F196" i="54"/>
  <c r="F195" i="54" s="1"/>
  <c r="F194" i="54" s="1"/>
  <c r="N192" i="54"/>
  <c r="I192" i="54"/>
  <c r="F192" i="54"/>
  <c r="N190" i="54"/>
  <c r="I190" i="54"/>
  <c r="F190" i="54"/>
  <c r="N188" i="54"/>
  <c r="I188" i="54"/>
  <c r="F188" i="54"/>
  <c r="N183" i="54"/>
  <c r="N182" i="54" s="1"/>
  <c r="I183" i="54"/>
  <c r="I182" i="54" s="1"/>
  <c r="F183" i="54"/>
  <c r="F182" i="54" s="1"/>
  <c r="F176" i="54"/>
  <c r="N174" i="54"/>
  <c r="N173" i="54" s="1"/>
  <c r="N172" i="54" s="1"/>
  <c r="I174" i="54"/>
  <c r="I173" i="54" s="1"/>
  <c r="I172" i="54" s="1"/>
  <c r="F174" i="54"/>
  <c r="N166" i="54"/>
  <c r="I166" i="54"/>
  <c r="F166" i="54"/>
  <c r="N164" i="54"/>
  <c r="I164" i="54"/>
  <c r="F164" i="54"/>
  <c r="N162" i="54"/>
  <c r="I162" i="54"/>
  <c r="F162" i="54"/>
  <c r="N159" i="54"/>
  <c r="I159" i="54"/>
  <c r="N157" i="54"/>
  <c r="I157" i="54"/>
  <c r="F157" i="54"/>
  <c r="N149" i="54"/>
  <c r="I149" i="54"/>
  <c r="F149" i="54"/>
  <c r="N147" i="54"/>
  <c r="I147" i="54"/>
  <c r="F147" i="54"/>
  <c r="N145" i="54"/>
  <c r="I145" i="54"/>
  <c r="F145" i="54"/>
  <c r="N137" i="54"/>
  <c r="N136" i="54" s="1"/>
  <c r="N135" i="54" s="1"/>
  <c r="N134" i="54" s="1"/>
  <c r="N133" i="54" s="1"/>
  <c r="N132" i="54" s="1"/>
  <c r="I137" i="54"/>
  <c r="I136" i="54" s="1"/>
  <c r="I135" i="54" s="1"/>
  <c r="I134" i="54" s="1"/>
  <c r="I133" i="54" s="1"/>
  <c r="I132" i="54" s="1"/>
  <c r="F123" i="54"/>
  <c r="N121" i="54"/>
  <c r="I121" i="54"/>
  <c r="N119" i="54"/>
  <c r="I119" i="54"/>
  <c r="F119" i="54"/>
  <c r="N115" i="54"/>
  <c r="I115" i="54"/>
  <c r="F115" i="54"/>
  <c r="N111" i="54"/>
  <c r="I111" i="54"/>
  <c r="F111" i="54"/>
  <c r="N109" i="54"/>
  <c r="I109" i="54"/>
  <c r="F109" i="54"/>
  <c r="N102" i="54"/>
  <c r="I102" i="54"/>
  <c r="F102" i="54"/>
  <c r="N98" i="54"/>
  <c r="N97" i="54" s="1"/>
  <c r="N96" i="54" s="1"/>
  <c r="N95" i="54" s="1"/>
  <c r="I98" i="54"/>
  <c r="I97" i="54" s="1"/>
  <c r="I96" i="54" s="1"/>
  <c r="I95" i="54" s="1"/>
  <c r="F98" i="54"/>
  <c r="F97" i="54" s="1"/>
  <c r="F96" i="54" s="1"/>
  <c r="F95" i="54" s="1"/>
  <c r="N87" i="54"/>
  <c r="I87" i="54"/>
  <c r="F87" i="54"/>
  <c r="N85" i="54"/>
  <c r="I85" i="54"/>
  <c r="F85" i="54"/>
  <c r="N83" i="54"/>
  <c r="I83" i="54"/>
  <c r="F83" i="54"/>
  <c r="N78" i="54"/>
  <c r="N77" i="54" s="1"/>
  <c r="I78" i="54"/>
  <c r="I77" i="54" s="1"/>
  <c r="F78" i="54"/>
  <c r="F77" i="54" s="1"/>
  <c r="N74" i="54"/>
  <c r="I74" i="54"/>
  <c r="F74" i="54"/>
  <c r="E74" i="54"/>
  <c r="C74" i="54"/>
  <c r="N72" i="54"/>
  <c r="N71" i="54" s="1"/>
  <c r="I72" i="54"/>
  <c r="I71" i="54" s="1"/>
  <c r="F72" i="54"/>
  <c r="E72" i="54"/>
  <c r="C72" i="54"/>
  <c r="F69" i="54"/>
  <c r="F68" i="54" s="1"/>
  <c r="E69" i="54"/>
  <c r="C69" i="54"/>
  <c r="N68" i="54"/>
  <c r="I68" i="54"/>
  <c r="N67" i="54"/>
  <c r="N66" i="54" s="1"/>
  <c r="N65" i="54" s="1"/>
  <c r="I67" i="54"/>
  <c r="I66" i="54" s="1"/>
  <c r="I65" i="54" s="1"/>
  <c r="F66" i="54"/>
  <c r="F65" i="54" s="1"/>
  <c r="E66" i="54"/>
  <c r="C66" i="54"/>
  <c r="N59" i="54"/>
  <c r="N58" i="54" s="1"/>
  <c r="N57" i="54" s="1"/>
  <c r="N56" i="54" s="1"/>
  <c r="N55" i="54" s="1"/>
  <c r="I59" i="54"/>
  <c r="I58" i="54" s="1"/>
  <c r="I57" i="54" s="1"/>
  <c r="I56" i="54" s="1"/>
  <c r="I55" i="54" s="1"/>
  <c r="F59" i="54"/>
  <c r="F58" i="54" s="1"/>
  <c r="F57" i="54" s="1"/>
  <c r="F56" i="54" s="1"/>
  <c r="F55" i="54" s="1"/>
  <c r="N53" i="54"/>
  <c r="N52" i="54" s="1"/>
  <c r="N51" i="54" s="1"/>
  <c r="I53" i="54"/>
  <c r="I52" i="54" s="1"/>
  <c r="I51" i="54" s="1"/>
  <c r="F53" i="54"/>
  <c r="F52" i="54" s="1"/>
  <c r="F51" i="54" s="1"/>
  <c r="F47" i="54"/>
  <c r="F46" i="54" s="1"/>
  <c r="I44" i="54"/>
  <c r="F44" i="54"/>
  <c r="H44" i="54" s="1"/>
  <c r="H32" i="54" s="1"/>
  <c r="H31" i="54" s="1"/>
  <c r="H21" i="54" s="1"/>
  <c r="H20" i="54" s="1"/>
  <c r="H19" i="54" s="1"/>
  <c r="H7" i="54" s="1"/>
  <c r="F41" i="54"/>
  <c r="N40" i="54"/>
  <c r="N39" i="54" s="1"/>
  <c r="I40" i="54"/>
  <c r="I39" i="54" s="1"/>
  <c r="F40" i="54"/>
  <c r="F39" i="54" s="1"/>
  <c r="F33" i="54"/>
  <c r="N28" i="54"/>
  <c r="I28" i="54"/>
  <c r="N24" i="54"/>
  <c r="I24" i="54"/>
  <c r="N13" i="54"/>
  <c r="N12" i="54" s="1"/>
  <c r="I13" i="54"/>
  <c r="I12" i="54" s="1"/>
  <c r="F13" i="54"/>
  <c r="F12" i="54" s="1"/>
  <c r="L451" i="32"/>
  <c r="L450" i="32" s="1"/>
  <c r="G451" i="32"/>
  <c r="F101" i="54" l="1"/>
  <c r="F637" i="54"/>
  <c r="F428" i="54"/>
  <c r="F173" i="54"/>
  <c r="F172" i="54" s="1"/>
  <c r="F242" i="54"/>
  <c r="F233" i="54" s="1"/>
  <c r="F232" i="54" s="1"/>
  <c r="F231" i="54" s="1"/>
  <c r="F230" i="54" s="1"/>
  <c r="I611" i="54"/>
  <c r="K613" i="54"/>
  <c r="K611" i="54" s="1"/>
  <c r="K608" i="54" s="1"/>
  <c r="K607" i="54" s="1"/>
  <c r="K606" i="54" s="1"/>
  <c r="K605" i="54" s="1"/>
  <c r="K604" i="54" s="1"/>
  <c r="K576" i="54" s="1"/>
  <c r="K559" i="54" s="1"/>
  <c r="K945" i="54" s="1"/>
  <c r="I665" i="54"/>
  <c r="I664" i="54" s="1"/>
  <c r="I663" i="54" s="1"/>
  <c r="N665" i="54"/>
  <c r="N664" i="54" s="1"/>
  <c r="N663" i="54" s="1"/>
  <c r="F808" i="54"/>
  <c r="F807" i="54" s="1"/>
  <c r="I803" i="54"/>
  <c r="I802" i="54" s="1"/>
  <c r="I801" i="54" s="1"/>
  <c r="I800" i="54" s="1"/>
  <c r="N803" i="54"/>
  <c r="N802" i="54" s="1"/>
  <c r="N801" i="54" s="1"/>
  <c r="N800" i="54" s="1"/>
  <c r="F790" i="54"/>
  <c r="F789" i="54" s="1"/>
  <c r="F788" i="54" s="1"/>
  <c r="F787" i="54" s="1"/>
  <c r="F803" i="54"/>
  <c r="F802" i="54" s="1"/>
  <c r="F273" i="54"/>
  <c r="F272" i="54" s="1"/>
  <c r="F636" i="54"/>
  <c r="F634" i="54" s="1"/>
  <c r="F633" i="54" s="1"/>
  <c r="F632" i="54" s="1"/>
  <c r="F824" i="54"/>
  <c r="F820" i="54" s="1"/>
  <c r="I303" i="54"/>
  <c r="I302" i="54" s="1"/>
  <c r="I297" i="54" s="1"/>
  <c r="I296" i="54" s="1"/>
  <c r="I541" i="54"/>
  <c r="I540" i="54" s="1"/>
  <c r="I539" i="54" s="1"/>
  <c r="F100" i="54"/>
  <c r="I509" i="54"/>
  <c r="N509" i="54"/>
  <c r="F340" i="54"/>
  <c r="F409" i="54"/>
  <c r="F509" i="54"/>
  <c r="F303" i="54"/>
  <c r="F302" i="54" s="1"/>
  <c r="F297" i="54" s="1"/>
  <c r="F296" i="54" s="1"/>
  <c r="F263" i="54"/>
  <c r="F262" i="54" s="1"/>
  <c r="F473" i="54"/>
  <c r="F472" i="54" s="1"/>
  <c r="F540" i="54"/>
  <c r="F539" i="54" s="1"/>
  <c r="I395" i="54"/>
  <c r="I394" i="54" s="1"/>
  <c r="I396" i="54"/>
  <c r="F395" i="54"/>
  <c r="F394" i="54" s="1"/>
  <c r="F396" i="54"/>
  <c r="N395" i="54"/>
  <c r="N394" i="54" s="1"/>
  <c r="N396" i="54"/>
  <c r="N541" i="54"/>
  <c r="N540" i="54" s="1"/>
  <c r="N539" i="54" s="1"/>
  <c r="F446" i="54"/>
  <c r="H447" i="54"/>
  <c r="H446" i="54" s="1"/>
  <c r="I525" i="54"/>
  <c r="I524" i="54" s="1"/>
  <c r="I523" i="54" s="1"/>
  <c r="I526" i="54"/>
  <c r="F525" i="54"/>
  <c r="F524" i="54" s="1"/>
  <c r="F523" i="54" s="1"/>
  <c r="F526" i="54"/>
  <c r="N525" i="54"/>
  <c r="N524" i="54" s="1"/>
  <c r="N523" i="54" s="1"/>
  <c r="N526" i="54"/>
  <c r="I327" i="54"/>
  <c r="I477" i="54"/>
  <c r="I476" i="54" s="1"/>
  <c r="I475" i="54" s="1"/>
  <c r="I474" i="54" s="1"/>
  <c r="I473" i="54" s="1"/>
  <c r="I472" i="54" s="1"/>
  <c r="I101" i="54"/>
  <c r="I100" i="54" s="1"/>
  <c r="N101" i="54"/>
  <c r="N100" i="54" s="1"/>
  <c r="I824" i="54"/>
  <c r="I820" i="54" s="1"/>
  <c r="I819" i="54" s="1"/>
  <c r="I818" i="54" s="1"/>
  <c r="I817" i="54" s="1"/>
  <c r="F880" i="54"/>
  <c r="F137" i="54"/>
  <c r="F136" i="54" s="1"/>
  <c r="F135" i="54" s="1"/>
  <c r="F134" i="54" s="1"/>
  <c r="F133" i="54" s="1"/>
  <c r="F132" i="54" s="1"/>
  <c r="N76" i="54"/>
  <c r="I76" i="54"/>
  <c r="L579" i="32"/>
  <c r="F82" i="54"/>
  <c r="F81" i="54" s="1"/>
  <c r="I687" i="54"/>
  <c r="I686" i="54" s="1"/>
  <c r="N144" i="54"/>
  <c r="N143" i="54" s="1"/>
  <c r="N142" i="54" s="1"/>
  <c r="N141" i="54" s="1"/>
  <c r="N678" i="54"/>
  <c r="N677" i="54" s="1"/>
  <c r="N676" i="54" s="1"/>
  <c r="I699" i="54"/>
  <c r="I698" i="54" s="1"/>
  <c r="I769" i="54"/>
  <c r="I768" i="54" s="1"/>
  <c r="I767" i="54" s="1"/>
  <c r="I766" i="54" s="1"/>
  <c r="I23" i="54"/>
  <c r="I22" i="54" s="1"/>
  <c r="N387" i="54"/>
  <c r="I571" i="54"/>
  <c r="I570" i="54" s="1"/>
  <c r="I569" i="54" s="1"/>
  <c r="I568" i="54" s="1"/>
  <c r="F677" i="54"/>
  <c r="F676" i="54" s="1"/>
  <c r="I678" i="54"/>
  <c r="I677" i="54" s="1"/>
  <c r="I676" i="54" s="1"/>
  <c r="N725" i="54"/>
  <c r="N724" i="54" s="1"/>
  <c r="F917" i="54"/>
  <c r="F916" i="54" s="1"/>
  <c r="F915" i="54" s="1"/>
  <c r="F914" i="54" s="1"/>
  <c r="F913" i="54" s="1"/>
  <c r="N717" i="54"/>
  <c r="N716" i="54" s="1"/>
  <c r="N205" i="54"/>
  <c r="N303" i="54"/>
  <c r="N302" i="54" s="1"/>
  <c r="N297" i="54" s="1"/>
  <c r="N296" i="54" s="1"/>
  <c r="I326" i="54"/>
  <c r="I325" i="54" s="1"/>
  <c r="I867" i="54"/>
  <c r="I866" i="54" s="1"/>
  <c r="I865" i="54" s="1"/>
  <c r="F71" i="54"/>
  <c r="F64" i="54" s="1"/>
  <c r="F387" i="54"/>
  <c r="I242" i="54"/>
  <c r="I233" i="54" s="1"/>
  <c r="I232" i="54" s="1"/>
  <c r="I231" i="54" s="1"/>
  <c r="I230" i="54" s="1"/>
  <c r="I340" i="54"/>
  <c r="I339" i="54" s="1"/>
  <c r="N409" i="54"/>
  <c r="F875" i="54"/>
  <c r="N156" i="54"/>
  <c r="N155" i="54" s="1"/>
  <c r="N154" i="54" s="1"/>
  <c r="N153" i="54" s="1"/>
  <c r="I387" i="54"/>
  <c r="F656" i="54"/>
  <c r="F655" i="54" s="1"/>
  <c r="F654" i="54" s="1"/>
  <c r="F653" i="54" s="1"/>
  <c r="F652" i="54" s="1"/>
  <c r="I880" i="54"/>
  <c r="F144" i="54"/>
  <c r="F143" i="54" s="1"/>
  <c r="F142" i="54" s="1"/>
  <c r="F141" i="54" s="1"/>
  <c r="F890" i="54"/>
  <c r="F889" i="54" s="1"/>
  <c r="F888" i="54" s="1"/>
  <c r="F887" i="54" s="1"/>
  <c r="F886" i="54" s="1"/>
  <c r="F885" i="54" s="1"/>
  <c r="F22" i="54"/>
  <c r="I144" i="54"/>
  <c r="I143" i="54" s="1"/>
  <c r="I142" i="54" s="1"/>
  <c r="I141" i="54" s="1"/>
  <c r="I156" i="54"/>
  <c r="I155" i="54" s="1"/>
  <c r="I154" i="54" s="1"/>
  <c r="I153" i="54" s="1"/>
  <c r="N181" i="54"/>
  <c r="N180" i="54" s="1"/>
  <c r="N171" i="54" s="1"/>
  <c r="F205" i="54"/>
  <c r="N340" i="54"/>
  <c r="N339" i="54" s="1"/>
  <c r="N324" i="54" s="1"/>
  <c r="N323" i="54" s="1"/>
  <c r="N428" i="54"/>
  <c r="F717" i="54"/>
  <c r="F716" i="54" s="1"/>
  <c r="F867" i="54"/>
  <c r="F866" i="54" s="1"/>
  <c r="F865" i="54" s="1"/>
  <c r="I875" i="54"/>
  <c r="N880" i="54"/>
  <c r="I917" i="54"/>
  <c r="I916" i="54" s="1"/>
  <c r="I915" i="54" s="1"/>
  <c r="I914" i="54" s="1"/>
  <c r="I913" i="54" s="1"/>
  <c r="I64" i="54"/>
  <c r="I181" i="54"/>
  <c r="I180" i="54" s="1"/>
  <c r="I171" i="54" s="1"/>
  <c r="N23" i="54"/>
  <c r="N22" i="54" s="1"/>
  <c r="I205" i="54"/>
  <c r="I201" i="54" s="1"/>
  <c r="N699" i="54"/>
  <c r="N698" i="54" s="1"/>
  <c r="I717" i="54"/>
  <c r="I716" i="54" s="1"/>
  <c r="N581" i="54"/>
  <c r="N580" i="54" s="1"/>
  <c r="N875" i="54"/>
  <c r="N934" i="54"/>
  <c r="N933" i="54" s="1"/>
  <c r="N932" i="54" s="1"/>
  <c r="N931" i="54" s="1"/>
  <c r="N930" i="54" s="1"/>
  <c r="N929" i="54" s="1"/>
  <c r="N928" i="54" s="1"/>
  <c r="I631" i="54"/>
  <c r="F769" i="54"/>
  <c r="F768" i="54" s="1"/>
  <c r="F767" i="54" s="1"/>
  <c r="F766" i="54" s="1"/>
  <c r="N273" i="54"/>
  <c r="N272" i="54" s="1"/>
  <c r="I273" i="54"/>
  <c r="I272" i="54" s="1"/>
  <c r="I608" i="54"/>
  <c r="N746" i="54"/>
  <c r="N745" i="54" s="1"/>
  <c r="N744" i="54" s="1"/>
  <c r="N743" i="54" s="1"/>
  <c r="F76" i="54"/>
  <c r="F181" i="54"/>
  <c r="F180" i="54" s="1"/>
  <c r="N572" i="54"/>
  <c r="F699" i="54"/>
  <c r="F698" i="54" s="1"/>
  <c r="N867" i="54"/>
  <c r="N866" i="54" s="1"/>
  <c r="N865" i="54" s="1"/>
  <c r="N769" i="54"/>
  <c r="N768" i="54" s="1"/>
  <c r="N767" i="54" s="1"/>
  <c r="N766" i="54" s="1"/>
  <c r="I890" i="54"/>
  <c r="I889" i="54" s="1"/>
  <c r="I888" i="54" s="1"/>
  <c r="I887" i="54" s="1"/>
  <c r="I886" i="54" s="1"/>
  <c r="I885" i="54" s="1"/>
  <c r="F156" i="54"/>
  <c r="F155" i="54" s="1"/>
  <c r="F154" i="54" s="1"/>
  <c r="F153" i="54" s="1"/>
  <c r="N242" i="54"/>
  <c r="N233" i="54" s="1"/>
  <c r="N232" i="54" s="1"/>
  <c r="N231" i="54" s="1"/>
  <c r="N230" i="54" s="1"/>
  <c r="F664" i="54"/>
  <c r="F663" i="54" s="1"/>
  <c r="F687" i="54"/>
  <c r="F686" i="54" s="1"/>
  <c r="I790" i="54"/>
  <c r="I789" i="54" s="1"/>
  <c r="I788" i="54" s="1"/>
  <c r="I787" i="54" s="1"/>
  <c r="N790" i="54"/>
  <c r="N789" i="54" s="1"/>
  <c r="N788" i="54" s="1"/>
  <c r="N787" i="54" s="1"/>
  <c r="I409" i="54"/>
  <c r="I428" i="54"/>
  <c r="I656" i="54"/>
  <c r="I655" i="54" s="1"/>
  <c r="I654" i="54" s="1"/>
  <c r="I653" i="54" s="1"/>
  <c r="I652" i="54" s="1"/>
  <c r="N656" i="54"/>
  <c r="N655" i="54" s="1"/>
  <c r="N654" i="54" s="1"/>
  <c r="N653" i="54" s="1"/>
  <c r="N652" i="54" s="1"/>
  <c r="I746" i="54"/>
  <c r="I745" i="54" s="1"/>
  <c r="I744" i="54" s="1"/>
  <c r="I743" i="54" s="1"/>
  <c r="N824" i="54"/>
  <c r="F934" i="54"/>
  <c r="F933" i="54" s="1"/>
  <c r="F932" i="54" s="1"/>
  <c r="F931" i="54" s="1"/>
  <c r="F930" i="54" s="1"/>
  <c r="F929" i="54" s="1"/>
  <c r="F928" i="54" s="1"/>
  <c r="I32" i="54"/>
  <c r="I31" i="54" s="1"/>
  <c r="F608" i="54"/>
  <c r="F618" i="54"/>
  <c r="I618" i="54"/>
  <c r="F746" i="54"/>
  <c r="F745" i="54" s="1"/>
  <c r="F744" i="54" s="1"/>
  <c r="F743" i="54" s="1"/>
  <c r="I213" i="54"/>
  <c r="I212" i="54" s="1"/>
  <c r="I441" i="54"/>
  <c r="I581" i="54"/>
  <c r="I580" i="54" s="1"/>
  <c r="F581" i="54"/>
  <c r="F580" i="54" s="1"/>
  <c r="F725" i="54"/>
  <c r="F724" i="54" s="1"/>
  <c r="N32" i="54"/>
  <c r="N31" i="54" s="1"/>
  <c r="N687" i="54"/>
  <c r="N686" i="54" s="1"/>
  <c r="I934" i="54"/>
  <c r="I933" i="54" s="1"/>
  <c r="I932" i="54" s="1"/>
  <c r="I931" i="54" s="1"/>
  <c r="I930" i="54" s="1"/>
  <c r="I929" i="54" s="1"/>
  <c r="I928" i="54" s="1"/>
  <c r="N64" i="54"/>
  <c r="I11" i="54"/>
  <c r="I10" i="54"/>
  <c r="I9" i="54" s="1"/>
  <c r="I8" i="54" s="1"/>
  <c r="F11" i="54"/>
  <c r="F10" i="54"/>
  <c r="F9" i="54" s="1"/>
  <c r="F8" i="54" s="1"/>
  <c r="N10" i="54"/>
  <c r="N9" i="54" s="1"/>
  <c r="N8" i="54" s="1"/>
  <c r="N11" i="54"/>
  <c r="F36" i="54"/>
  <c r="F32" i="54" s="1"/>
  <c r="F31" i="54" s="1"/>
  <c r="N457" i="54"/>
  <c r="N456" i="54"/>
  <c r="N441" i="54"/>
  <c r="I725" i="54"/>
  <c r="I724" i="54" s="1"/>
  <c r="F457" i="54"/>
  <c r="F456" i="54"/>
  <c r="N618" i="54"/>
  <c r="I457" i="54"/>
  <c r="I456" i="54"/>
  <c r="N608" i="54"/>
  <c r="F572" i="54"/>
  <c r="L468" i="32"/>
  <c r="G468" i="32"/>
  <c r="F339" i="54" l="1"/>
  <c r="F324" i="54" s="1"/>
  <c r="F323" i="54" s="1"/>
  <c r="F322" i="54" s="1"/>
  <c r="F801" i="54"/>
  <c r="F800" i="54" s="1"/>
  <c r="F445" i="54"/>
  <c r="F441" i="54" s="1"/>
  <c r="H445" i="54"/>
  <c r="H441" i="54" s="1"/>
  <c r="H393" i="54" s="1"/>
  <c r="H392" i="54" s="1"/>
  <c r="H391" i="54" s="1"/>
  <c r="H295" i="54" s="1"/>
  <c r="F261" i="54"/>
  <c r="F260" i="54" s="1"/>
  <c r="I508" i="54"/>
  <c r="I507" i="54" s="1"/>
  <c r="I499" i="54" s="1"/>
  <c r="N508" i="54"/>
  <c r="N507" i="54" s="1"/>
  <c r="N499" i="54" s="1"/>
  <c r="F508" i="54"/>
  <c r="F507" i="54" s="1"/>
  <c r="F499" i="54" s="1"/>
  <c r="F201" i="54"/>
  <c r="F200" i="54" s="1"/>
  <c r="F199" i="54" s="1"/>
  <c r="N201" i="54"/>
  <c r="N200" i="54" s="1"/>
  <c r="N199" i="54" s="1"/>
  <c r="N322" i="54"/>
  <c r="N662" i="54"/>
  <c r="N661" i="54" s="1"/>
  <c r="I662" i="54"/>
  <c r="I661" i="54" s="1"/>
  <c r="F662" i="54"/>
  <c r="F661" i="54" s="1"/>
  <c r="I63" i="54"/>
  <c r="I62" i="54" s="1"/>
  <c r="I61" i="54" s="1"/>
  <c r="F403" i="54"/>
  <c r="N63" i="54"/>
  <c r="N62" i="54" s="1"/>
  <c r="N61" i="54" s="1"/>
  <c r="F685" i="54"/>
  <c r="F675" i="54" s="1"/>
  <c r="F674" i="54" s="1"/>
  <c r="I21" i="54"/>
  <c r="I20" i="54" s="1"/>
  <c r="I19" i="54" s="1"/>
  <c r="N685" i="54"/>
  <c r="N675" i="54" s="1"/>
  <c r="N674" i="54" s="1"/>
  <c r="F171" i="54"/>
  <c r="F170" i="54" s="1"/>
  <c r="F169" i="54" s="1"/>
  <c r="F140" i="54" s="1"/>
  <c r="F21" i="54"/>
  <c r="F20" i="54" s="1"/>
  <c r="F19" i="54" s="1"/>
  <c r="N403" i="54"/>
  <c r="N393" i="54" s="1"/>
  <c r="N392" i="54" s="1"/>
  <c r="N391" i="54" s="1"/>
  <c r="I685" i="54"/>
  <c r="I675" i="54" s="1"/>
  <c r="I674" i="54" s="1"/>
  <c r="F874" i="54"/>
  <c r="F864" i="54" s="1"/>
  <c r="F863" i="54" s="1"/>
  <c r="I874" i="54"/>
  <c r="I864" i="54" s="1"/>
  <c r="I863" i="54" s="1"/>
  <c r="I816" i="54" s="1"/>
  <c r="N21" i="54"/>
  <c r="N20" i="54" s="1"/>
  <c r="N19" i="54" s="1"/>
  <c r="I324" i="54"/>
  <c r="I323" i="54" s="1"/>
  <c r="I322" i="54" s="1"/>
  <c r="N261" i="54"/>
  <c r="N260" i="54" s="1"/>
  <c r="N711" i="54"/>
  <c r="N710" i="54" s="1"/>
  <c r="N709" i="54" s="1"/>
  <c r="N708" i="54" s="1"/>
  <c r="N786" i="54"/>
  <c r="N874" i="54"/>
  <c r="N864" i="54" s="1"/>
  <c r="N863" i="54" s="1"/>
  <c r="I786" i="54"/>
  <c r="F786" i="54"/>
  <c r="F63" i="54"/>
  <c r="I607" i="54"/>
  <c r="I606" i="54" s="1"/>
  <c r="I605" i="54" s="1"/>
  <c r="I604" i="54" s="1"/>
  <c r="I594" i="54" s="1"/>
  <c r="I593" i="54" s="1"/>
  <c r="I592" i="54" s="1"/>
  <c r="I579" i="54" s="1"/>
  <c r="I578" i="54" s="1"/>
  <c r="I577" i="54" s="1"/>
  <c r="N820" i="54"/>
  <c r="N819" i="54" s="1"/>
  <c r="N818" i="54" s="1"/>
  <c r="N817" i="54" s="1"/>
  <c r="F711" i="54"/>
  <c r="F710" i="54" s="1"/>
  <c r="F709" i="54" s="1"/>
  <c r="F708" i="54" s="1"/>
  <c r="F819" i="54"/>
  <c r="F818" i="54" s="1"/>
  <c r="F817" i="54" s="1"/>
  <c r="I261" i="54"/>
  <c r="I260" i="54" s="1"/>
  <c r="I711" i="54"/>
  <c r="I710" i="54" s="1"/>
  <c r="I709" i="54" s="1"/>
  <c r="I708" i="54" s="1"/>
  <c r="F607" i="54"/>
  <c r="I200" i="54"/>
  <c r="I199" i="54" s="1"/>
  <c r="I170" i="54"/>
  <c r="I169" i="54" s="1"/>
  <c r="I140" i="54" s="1"/>
  <c r="I403" i="54"/>
  <c r="I393" i="54" s="1"/>
  <c r="I392" i="54" s="1"/>
  <c r="I391" i="54" s="1"/>
  <c r="N607" i="54"/>
  <c r="N606" i="54" s="1"/>
  <c r="N605" i="54" s="1"/>
  <c r="N604" i="54" s="1"/>
  <c r="N594" i="54" s="1"/>
  <c r="N593" i="54" s="1"/>
  <c r="N592" i="54" s="1"/>
  <c r="N579" i="54" s="1"/>
  <c r="N578" i="54" s="1"/>
  <c r="N577" i="54" s="1"/>
  <c r="N170" i="54"/>
  <c r="N169" i="54" s="1"/>
  <c r="N140" i="54" s="1"/>
  <c r="F631" i="54"/>
  <c r="L660" i="32"/>
  <c r="G660" i="32"/>
  <c r="L620" i="32"/>
  <c r="G620" i="32"/>
  <c r="L627" i="32"/>
  <c r="G627" i="32"/>
  <c r="D627" i="32"/>
  <c r="H6" i="54" l="1"/>
  <c r="H945" i="54" s="1"/>
  <c r="F393" i="54"/>
  <c r="F392" i="54" s="1"/>
  <c r="F391" i="54" s="1"/>
  <c r="F295" i="54" s="1"/>
  <c r="F62" i="54"/>
  <c r="F61" i="54" s="1"/>
  <c r="F7" i="54" s="1"/>
  <c r="F198" i="54"/>
  <c r="N198" i="54"/>
  <c r="N295" i="54"/>
  <c r="I7" i="54"/>
  <c r="I576" i="54"/>
  <c r="I559" i="54" s="1"/>
  <c r="F816" i="54"/>
  <c r="F765" i="54" s="1"/>
  <c r="N7" i="54"/>
  <c r="I295" i="54"/>
  <c r="I765" i="54"/>
  <c r="N576" i="54"/>
  <c r="N559" i="54" s="1"/>
  <c r="N816" i="54"/>
  <c r="N765" i="54" s="1"/>
  <c r="F606" i="54"/>
  <c r="F605" i="54" s="1"/>
  <c r="F604" i="54" s="1"/>
  <c r="F594" i="54" s="1"/>
  <c r="F593" i="54" s="1"/>
  <c r="F592" i="54" s="1"/>
  <c r="I198" i="54"/>
  <c r="L359" i="32"/>
  <c r="G359" i="32"/>
  <c r="D359" i="32"/>
  <c r="L362" i="32"/>
  <c r="G362" i="32"/>
  <c r="D362" i="32"/>
  <c r="F6" i="54" l="1"/>
  <c r="I6" i="54"/>
  <c r="I945" i="54" s="1"/>
  <c r="F579" i="54"/>
  <c r="F578" i="54" s="1"/>
  <c r="F577" i="54" s="1"/>
  <c r="F576" i="54" s="1"/>
  <c r="F559" i="54" s="1"/>
  <c r="N6" i="54"/>
  <c r="G450" i="32"/>
  <c r="L603" i="32"/>
  <c r="L556" i="32"/>
  <c r="F945" i="54" l="1"/>
  <c r="L417" i="32"/>
  <c r="G417" i="32"/>
  <c r="D417" i="32"/>
  <c r="L509" i="32" l="1"/>
  <c r="L508" i="32" s="1"/>
  <c r="L507" i="32" s="1"/>
  <c r="G509" i="32"/>
  <c r="G508" i="32" s="1"/>
  <c r="G507" i="32" s="1"/>
  <c r="D509" i="32"/>
  <c r="D508" i="32" s="1"/>
  <c r="D507" i="32" s="1"/>
  <c r="L462" i="32"/>
  <c r="G462" i="32"/>
  <c r="L441" i="32"/>
  <c r="L440" i="32" s="1"/>
  <c r="G441" i="32"/>
  <c r="G440" i="32" s="1"/>
  <c r="D440" i="32"/>
  <c r="L415" i="32" l="1"/>
  <c r="G415" i="32"/>
  <c r="D415" i="32"/>
  <c r="D405" i="32"/>
  <c r="G396" i="32" l="1"/>
  <c r="G395" i="32" s="1"/>
  <c r="G393" i="32"/>
  <c r="G392" i="32" s="1"/>
  <c r="L503" i="32"/>
  <c r="D503" i="32"/>
  <c r="D502" i="32" s="1"/>
  <c r="G389" i="32" l="1"/>
  <c r="G390" i="32"/>
  <c r="L631" i="32" l="1"/>
  <c r="G631" i="32"/>
  <c r="D631" i="32"/>
  <c r="L110" i="32"/>
  <c r="L107" i="32"/>
  <c r="G107" i="32"/>
  <c r="C14" i="31"/>
  <c r="C13" i="31" l="1"/>
  <c r="C12" i="31" s="1"/>
  <c r="C11" i="31" s="1"/>
  <c r="C10" i="31"/>
  <c r="C9" i="31" s="1"/>
  <c r="C19" i="31" s="1"/>
  <c r="L135" i="32" l="1"/>
  <c r="G135" i="32"/>
  <c r="D135" i="32"/>
  <c r="L133" i="32"/>
  <c r="G133" i="32"/>
  <c r="D133" i="32"/>
  <c r="E14" i="31" l="1"/>
  <c r="E13" i="31" s="1"/>
  <c r="E12" i="31" s="1"/>
  <c r="E11" i="31" s="1"/>
  <c r="D14" i="31"/>
  <c r="D13" i="31" l="1"/>
  <c r="D12" i="31" s="1"/>
  <c r="D11" i="31" s="1"/>
  <c r="L141" i="32"/>
  <c r="G141" i="32"/>
  <c r="D141" i="32"/>
  <c r="D138" i="32" s="1"/>
  <c r="L80" i="32" l="1"/>
  <c r="G80" i="32"/>
  <c r="L83" i="32"/>
  <c r="D660" i="32" l="1"/>
  <c r="D253" i="32"/>
  <c r="L617" i="32" l="1"/>
  <c r="G617" i="32"/>
  <c r="D617" i="32"/>
  <c r="D52" i="32" l="1"/>
  <c r="G52" i="32"/>
  <c r="L19" i="32" l="1"/>
  <c r="G19" i="32"/>
  <c r="D19" i="32"/>
  <c r="L11" i="32"/>
  <c r="L10" i="32" s="1"/>
  <c r="G11" i="32"/>
  <c r="G10" i="32" s="1"/>
  <c r="D11" i="32"/>
  <c r="D10" i="32" s="1"/>
  <c r="D579" i="32" l="1"/>
  <c r="D578" i="32" s="1"/>
  <c r="D577" i="32" s="1"/>
  <c r="D576" i="32" s="1"/>
  <c r="D607" i="32"/>
  <c r="D606" i="32" s="1"/>
  <c r="D603" i="32" s="1"/>
  <c r="L537" i="32"/>
  <c r="D471" i="32" l="1"/>
  <c r="G458" i="32"/>
  <c r="D413" i="32"/>
  <c r="D468" i="32" l="1"/>
  <c r="D368" i="32"/>
  <c r="L366" i="32"/>
  <c r="G366" i="32"/>
  <c r="D366" i="32"/>
  <c r="D358" i="32"/>
  <c r="L242" i="32" l="1"/>
  <c r="G242" i="32"/>
  <c r="D242" i="32"/>
  <c r="L228" i="32" l="1"/>
  <c r="G228" i="32"/>
  <c r="D228" i="32"/>
  <c r="D462" i="32" l="1"/>
  <c r="L61" i="32" l="1"/>
  <c r="G61" i="32"/>
  <c r="D61" i="32"/>
  <c r="L64" i="32"/>
  <c r="G64" i="32"/>
  <c r="D64" i="32"/>
  <c r="L62" i="32"/>
  <c r="G62" i="32"/>
  <c r="D62" i="32"/>
  <c r="L66" i="32"/>
  <c r="G66" i="32"/>
  <c r="D66" i="32"/>
  <c r="G607" i="32" l="1"/>
  <c r="G606" i="32" s="1"/>
  <c r="G603" i="32" s="1"/>
  <c r="L82" i="32" l="1"/>
  <c r="D620" i="32" l="1"/>
  <c r="D438" i="32"/>
  <c r="D80" i="32" l="1"/>
  <c r="D99" i="32"/>
  <c r="D263" i="32"/>
  <c r="D262" i="32" s="1"/>
  <c r="D284" i="32"/>
  <c r="D283" i="32" s="1"/>
  <c r="L201" i="32"/>
  <c r="L200" i="32" s="1"/>
  <c r="G202" i="32"/>
  <c r="G201" i="32" s="1"/>
  <c r="D202" i="32"/>
  <c r="D201" i="32" s="1"/>
  <c r="D210" i="32"/>
  <c r="D328" i="32"/>
  <c r="D327" i="32" s="1"/>
  <c r="G99" i="32"/>
  <c r="L99" i="32"/>
  <c r="D659" i="32"/>
  <c r="D280" i="32"/>
  <c r="G594" i="32"/>
  <c r="G593" i="32" s="1"/>
  <c r="L593" i="32"/>
  <c r="D594" i="32"/>
  <c r="D593" i="32" s="1"/>
  <c r="L454" i="32"/>
  <c r="L113" i="32"/>
  <c r="L112" i="32" s="1"/>
  <c r="G112" i="32"/>
  <c r="D112" i="32"/>
  <c r="L109" i="32"/>
  <c r="G109" i="32"/>
  <c r="D109" i="32"/>
  <c r="L90" i="32"/>
  <c r="G90" i="32"/>
  <c r="D90" i="32"/>
  <c r="L659" i="32"/>
  <c r="G659" i="32"/>
  <c r="L651" i="32"/>
  <c r="G651" i="32"/>
  <c r="D651" i="32"/>
  <c r="L649" i="32"/>
  <c r="G649" i="32"/>
  <c r="D649" i="32"/>
  <c r="L645" i="32"/>
  <c r="G645" i="32"/>
  <c r="L643" i="32"/>
  <c r="G643" i="32"/>
  <c r="D643" i="32"/>
  <c r="L641" i="32"/>
  <c r="G641" i="32"/>
  <c r="D641" i="32"/>
  <c r="L639" i="32"/>
  <c r="G639" i="32"/>
  <c r="D639" i="32"/>
  <c r="L633" i="32"/>
  <c r="G633" i="32"/>
  <c r="D633" i="32"/>
  <c r="L624" i="32"/>
  <c r="G624" i="32"/>
  <c r="D624" i="32"/>
  <c r="L614" i="32"/>
  <c r="G614" i="32"/>
  <c r="D614" i="32"/>
  <c r="L612" i="32"/>
  <c r="G612" i="32"/>
  <c r="D612" i="32"/>
  <c r="D602" i="32"/>
  <c r="L602" i="32"/>
  <c r="G602" i="32"/>
  <c r="L600" i="32"/>
  <c r="L599" i="32" s="1"/>
  <c r="G600" i="32"/>
  <c r="G599" i="32" s="1"/>
  <c r="D600" i="32"/>
  <c r="D599" i="32" s="1"/>
  <c r="L586" i="32"/>
  <c r="G586" i="32"/>
  <c r="D586" i="32"/>
  <c r="L578" i="32"/>
  <c r="L577" i="32" s="1"/>
  <c r="L576" i="32" s="1"/>
  <c r="G579" i="32"/>
  <c r="G578" i="32" s="1"/>
  <c r="G577" i="32" s="1"/>
  <c r="G576" i="32" s="1"/>
  <c r="L574" i="32"/>
  <c r="L573" i="32" s="1"/>
  <c r="G574" i="32"/>
  <c r="G573" i="32" s="1"/>
  <c r="D574" i="32"/>
  <c r="D573" i="32" s="1"/>
  <c r="L570" i="32"/>
  <c r="G570" i="32"/>
  <c r="D570" i="32"/>
  <c r="L568" i="32"/>
  <c r="G568" i="32"/>
  <c r="D568" i="32"/>
  <c r="L566" i="32"/>
  <c r="G566" i="32"/>
  <c r="D566" i="32"/>
  <c r="L563" i="32"/>
  <c r="G563" i="32"/>
  <c r="L561" i="32"/>
  <c r="G561" i="32"/>
  <c r="D561" i="32"/>
  <c r="L554" i="32"/>
  <c r="G554" i="32"/>
  <c r="D554" i="32"/>
  <c r="L552" i="32"/>
  <c r="G552" i="32"/>
  <c r="D552" i="32"/>
  <c r="L548" i="32"/>
  <c r="G548" i="32"/>
  <c r="D548" i="32"/>
  <c r="L546" i="32"/>
  <c r="G546" i="32"/>
  <c r="D546" i="32"/>
  <c r="L544" i="32"/>
  <c r="G544" i="32"/>
  <c r="D544" i="32"/>
  <c r="L541" i="32"/>
  <c r="L540" i="32" s="1"/>
  <c r="G541" i="32"/>
  <c r="G540" i="32" s="1"/>
  <c r="D541" i="32"/>
  <c r="D540" i="32" s="1"/>
  <c r="L536" i="32"/>
  <c r="L535" i="32" s="1"/>
  <c r="G537" i="32"/>
  <c r="G536" i="32" s="1"/>
  <c r="G535" i="32" s="1"/>
  <c r="D537" i="32"/>
  <c r="D536" i="32" s="1"/>
  <c r="D535" i="32" s="1"/>
  <c r="L533" i="32"/>
  <c r="L532" i="32" s="1"/>
  <c r="L531" i="32" s="1"/>
  <c r="G533" i="32"/>
  <c r="G532" i="32" s="1"/>
  <c r="G531" i="32" s="1"/>
  <c r="D533" i="32"/>
  <c r="D532" i="32" s="1"/>
  <c r="D531" i="32" s="1"/>
  <c r="L529" i="32"/>
  <c r="L528" i="32" s="1"/>
  <c r="G529" i="32"/>
  <c r="G528" i="32" s="1"/>
  <c r="D529" i="32"/>
  <c r="D528" i="32" s="1"/>
  <c r="L522" i="32"/>
  <c r="G522" i="32"/>
  <c r="D522" i="32"/>
  <c r="L519" i="32"/>
  <c r="L518" i="32" s="1"/>
  <c r="G519" i="32"/>
  <c r="G518" i="32" s="1"/>
  <c r="D519" i="32"/>
  <c r="D518" i="32" s="1"/>
  <c r="D517" i="32" s="1"/>
  <c r="L515" i="32"/>
  <c r="L514" i="32" s="1"/>
  <c r="G515" i="32"/>
  <c r="G514" i="32" s="1"/>
  <c r="D515" i="32"/>
  <c r="D514" i="32" s="1"/>
  <c r="L502" i="32"/>
  <c r="L501" i="32" s="1"/>
  <c r="L497" i="32" s="1"/>
  <c r="G503" i="32"/>
  <c r="G502" i="32" s="1"/>
  <c r="G501" i="32" s="1"/>
  <c r="G497" i="32" s="1"/>
  <c r="D501" i="32"/>
  <c r="D497" i="32" s="1"/>
  <c r="L448" i="32"/>
  <c r="G448" i="32"/>
  <c r="G447" i="32" s="1"/>
  <c r="G446" i="32" s="1"/>
  <c r="D448" i="32"/>
  <c r="D447" i="32" s="1"/>
  <c r="D446" i="32" s="1"/>
  <c r="L436" i="32"/>
  <c r="G436" i="32"/>
  <c r="D436" i="32"/>
  <c r="L434" i="32"/>
  <c r="G434" i="32"/>
  <c r="D434" i="32"/>
  <c r="L432" i="32"/>
  <c r="G432" i="32"/>
  <c r="D432" i="32"/>
  <c r="L424" i="32"/>
  <c r="G424" i="32"/>
  <c r="D424" i="32"/>
  <c r="L421" i="32"/>
  <c r="G421" i="32"/>
  <c r="D421" i="32"/>
  <c r="D404" i="32" s="1"/>
  <c r="L406" i="32"/>
  <c r="L405" i="32" s="1"/>
  <c r="G405" i="32"/>
  <c r="L400" i="32"/>
  <c r="L399" i="32" s="1"/>
  <c r="G400" i="32"/>
  <c r="G399" i="32" s="1"/>
  <c r="D400" i="32"/>
  <c r="D399" i="32" s="1"/>
  <c r="L385" i="32"/>
  <c r="L384" i="32" s="1"/>
  <c r="G385" i="32"/>
  <c r="G384" i="32" s="1"/>
  <c r="D385" i="32"/>
  <c r="D384" i="32" s="1"/>
  <c r="L380" i="32"/>
  <c r="G380" i="32"/>
  <c r="D380" i="32"/>
  <c r="L368" i="32"/>
  <c r="G368" i="32"/>
  <c r="L364" i="32"/>
  <c r="G364" i="32"/>
  <c r="D364" i="32"/>
  <c r="D357" i="32" s="1"/>
  <c r="D356" i="32" s="1"/>
  <c r="L358" i="32"/>
  <c r="G358" i="32"/>
  <c r="L352" i="32"/>
  <c r="G352" i="32"/>
  <c r="D352" i="32"/>
  <c r="L350" i="32"/>
  <c r="G350" i="32"/>
  <c r="D350" i="32"/>
  <c r="L348" i="32"/>
  <c r="G348" i="32"/>
  <c r="D348" i="32"/>
  <c r="L337" i="32"/>
  <c r="L336" i="32" s="1"/>
  <c r="G337" i="32"/>
  <c r="G336" i="32" s="1"/>
  <c r="L328" i="32"/>
  <c r="L327" i="32" s="1"/>
  <c r="G328" i="32"/>
  <c r="G327" i="32" s="1"/>
  <c r="L324" i="32"/>
  <c r="L323" i="32" s="1"/>
  <c r="L322" i="32" s="1"/>
  <c r="G324" i="32"/>
  <c r="G323" i="32" s="1"/>
  <c r="G322" i="32" s="1"/>
  <c r="D324" i="32"/>
  <c r="D323" i="32" s="1"/>
  <c r="D322" i="32" s="1"/>
  <c r="L316" i="32"/>
  <c r="G316" i="32"/>
  <c r="D316" i="32"/>
  <c r="D315" i="32" s="1"/>
  <c r="L279" i="32"/>
  <c r="G279" i="32"/>
  <c r="L276" i="32"/>
  <c r="G276" i="32"/>
  <c r="D276" i="32"/>
  <c r="L274" i="32"/>
  <c r="G274" i="32"/>
  <c r="D274" i="32"/>
  <c r="L271" i="32"/>
  <c r="G271" i="32"/>
  <c r="D271" i="32"/>
  <c r="L269" i="32"/>
  <c r="G269" i="32"/>
  <c r="D269" i="32"/>
  <c r="L266" i="32"/>
  <c r="L265" i="32" s="1"/>
  <c r="G266" i="32"/>
  <c r="G265" i="32" s="1"/>
  <c r="D266" i="32"/>
  <c r="D265" i="32" s="1"/>
  <c r="L263" i="32"/>
  <c r="L262" i="32" s="1"/>
  <c r="G263" i="32"/>
  <c r="G262" i="32" s="1"/>
  <c r="L258" i="32"/>
  <c r="G258" i="32"/>
  <c r="D258" i="32"/>
  <c r="L256" i="32"/>
  <c r="G256" i="32"/>
  <c r="D256" i="32"/>
  <c r="L253" i="32"/>
  <c r="L252" i="32" s="1"/>
  <c r="G253" i="32"/>
  <c r="G252" i="32" s="1"/>
  <c r="D252" i="32"/>
  <c r="L244" i="32"/>
  <c r="G244" i="32"/>
  <c r="D244" i="32"/>
  <c r="L237" i="32"/>
  <c r="G237" i="32"/>
  <c r="L235" i="32"/>
  <c r="G235" i="32"/>
  <c r="D235" i="32"/>
  <c r="L233" i="32"/>
  <c r="G233" i="32"/>
  <c r="D233" i="32"/>
  <c r="L218" i="32"/>
  <c r="G218" i="32"/>
  <c r="D218" i="32"/>
  <c r="L216" i="32"/>
  <c r="G216" i="32"/>
  <c r="D216" i="32"/>
  <c r="L213" i="32"/>
  <c r="G213" i="32"/>
  <c r="D213" i="32"/>
  <c r="L210" i="32"/>
  <c r="G210" i="32"/>
  <c r="G204" i="32"/>
  <c r="D204" i="32"/>
  <c r="L197" i="32"/>
  <c r="L196" i="32" s="1"/>
  <c r="L195" i="32" s="1"/>
  <c r="G197" i="32"/>
  <c r="G196" i="32" s="1"/>
  <c r="G195" i="32" s="1"/>
  <c r="D197" i="32"/>
  <c r="D196" i="32" s="1"/>
  <c r="D195" i="32" s="1"/>
  <c r="L193" i="32"/>
  <c r="L192" i="32" s="1"/>
  <c r="G193" i="32"/>
  <c r="G192" i="32" s="1"/>
  <c r="D193" i="32"/>
  <c r="D192" i="32" s="1"/>
  <c r="L189" i="32"/>
  <c r="L188" i="32" s="1"/>
  <c r="L187" i="32" s="1"/>
  <c r="G189" i="32"/>
  <c r="G188" i="32" s="1"/>
  <c r="G187" i="32" s="1"/>
  <c r="D189" i="32"/>
  <c r="D188" i="32" s="1"/>
  <c r="D187" i="32" s="1"/>
  <c r="L184" i="32"/>
  <c r="L183" i="32" s="1"/>
  <c r="L182" i="32" s="1"/>
  <c r="G184" i="32"/>
  <c r="G183" i="32" s="1"/>
  <c r="G182" i="32" s="1"/>
  <c r="D184" i="32"/>
  <c r="D183" i="32" s="1"/>
  <c r="D182" i="32" s="1"/>
  <c r="D168" i="32"/>
  <c r="D167" i="32" s="1"/>
  <c r="L168" i="32"/>
  <c r="L167" i="32" s="1"/>
  <c r="G168" i="32"/>
  <c r="L163" i="32"/>
  <c r="L162" i="32" s="1"/>
  <c r="G163" i="32"/>
  <c r="G162" i="32" s="1"/>
  <c r="D163" i="32"/>
  <c r="D162" i="32" s="1"/>
  <c r="D155" i="32" s="1"/>
  <c r="L156" i="32"/>
  <c r="G156" i="32"/>
  <c r="L153" i="32"/>
  <c r="G153" i="32"/>
  <c r="D153" i="32"/>
  <c r="L151" i="32"/>
  <c r="G151" i="32"/>
  <c r="D151" i="32"/>
  <c r="L139" i="32"/>
  <c r="L138" i="32" s="1"/>
  <c r="G139" i="32"/>
  <c r="G138" i="32" s="1"/>
  <c r="L131" i="32"/>
  <c r="G131" i="32"/>
  <c r="D131" i="32"/>
  <c r="L129" i="32"/>
  <c r="G129" i="32"/>
  <c r="D129" i="32"/>
  <c r="L127" i="32"/>
  <c r="G127" i="32"/>
  <c r="D127" i="32"/>
  <c r="L125" i="32"/>
  <c r="G125" i="32"/>
  <c r="D125" i="32"/>
  <c r="L123" i="32"/>
  <c r="G123" i="32"/>
  <c r="D123" i="32"/>
  <c r="D107" i="32"/>
  <c r="L103" i="32"/>
  <c r="G103" i="32"/>
  <c r="D103" i="32"/>
  <c r="L101" i="32"/>
  <c r="G101" i="32"/>
  <c r="D101" i="32"/>
  <c r="L97" i="32"/>
  <c r="G97" i="32"/>
  <c r="D97" i="32"/>
  <c r="L93" i="32"/>
  <c r="L92" i="32" s="1"/>
  <c r="G93" i="32"/>
  <c r="G92" i="32" s="1"/>
  <c r="D93" i="32"/>
  <c r="D92" i="32" s="1"/>
  <c r="D87" i="32"/>
  <c r="L87" i="32"/>
  <c r="G87" i="32"/>
  <c r="G83" i="32"/>
  <c r="G82" i="32" s="1"/>
  <c r="D83" i="32"/>
  <c r="D82" i="32" s="1"/>
  <c r="L78" i="32"/>
  <c r="G78" i="32"/>
  <c r="D78" i="32"/>
  <c r="L71" i="32"/>
  <c r="G71" i="32"/>
  <c r="D71" i="32"/>
  <c r="G54" i="32"/>
  <c r="D54" i="32"/>
  <c r="L52" i="32"/>
  <c r="L50" i="32"/>
  <c r="G50" i="32"/>
  <c r="D50" i="32"/>
  <c r="L47" i="32"/>
  <c r="G47" i="32"/>
  <c r="D47" i="32"/>
  <c r="L42" i="32"/>
  <c r="G42" i="32"/>
  <c r="D42" i="32"/>
  <c r="L23" i="32"/>
  <c r="G23" i="32"/>
  <c r="D23" i="32"/>
  <c r="D22" i="32" s="1"/>
  <c r="L17" i="32"/>
  <c r="L16" i="32" s="1"/>
  <c r="G17" i="32"/>
  <c r="G16" i="32" s="1"/>
  <c r="D17" i="32"/>
  <c r="D16" i="32" s="1"/>
  <c r="L14" i="32"/>
  <c r="L13" i="32" s="1"/>
  <c r="G14" i="32"/>
  <c r="G13" i="32" s="1"/>
  <c r="D14" i="32"/>
  <c r="D13" i="32" s="1"/>
  <c r="D619" i="32" l="1"/>
  <c r="G167" i="32"/>
  <c r="I168" i="32"/>
  <c r="I167" i="32" s="1"/>
  <c r="I166" i="32" s="1"/>
  <c r="I68" i="32" s="1"/>
  <c r="I7" i="32" s="1"/>
  <c r="I671" i="32" s="1"/>
  <c r="D18" i="31" s="1"/>
  <c r="D423" i="32"/>
  <c r="D398" i="32" s="1"/>
  <c r="D347" i="32"/>
  <c r="D346" i="32" s="1"/>
  <c r="D278" i="32"/>
  <c r="D585" i="32"/>
  <c r="D584" i="32" s="1"/>
  <c r="D255" i="32"/>
  <c r="G232" i="32"/>
  <c r="D232" i="32"/>
  <c r="D231" i="32" s="1"/>
  <c r="G619" i="32"/>
  <c r="L619" i="32"/>
  <c r="D379" i="32"/>
  <c r="D376" i="32" s="1"/>
  <c r="D375" i="32" s="1"/>
  <c r="D377" i="32"/>
  <c r="L379" i="32"/>
  <c r="L376" i="32" s="1"/>
  <c r="L375" i="32" s="1"/>
  <c r="L377" i="32"/>
  <c r="G379" i="32"/>
  <c r="G376" i="32" s="1"/>
  <c r="G375" i="32" s="1"/>
  <c r="G377" i="32"/>
  <c r="L96" i="32"/>
  <c r="G96" i="32"/>
  <c r="D96" i="32"/>
  <c r="L315" i="32"/>
  <c r="L314" i="32" s="1"/>
  <c r="G315" i="32"/>
  <c r="G314" i="32" s="1"/>
  <c r="D279" i="32"/>
  <c r="L9" i="32"/>
  <c r="G9" i="32"/>
  <c r="D215" i="32"/>
  <c r="L447" i="32"/>
  <c r="L446" i="32" s="1"/>
  <c r="G268" i="32"/>
  <c r="D268" i="32"/>
  <c r="L268" i="32"/>
  <c r="L232" i="32"/>
  <c r="L231" i="32" s="1"/>
  <c r="L357" i="32"/>
  <c r="L356" i="32" s="1"/>
  <c r="G155" i="32"/>
  <c r="D89" i="32"/>
  <c r="D86" i="32" s="1"/>
  <c r="D122" i="32"/>
  <c r="D121" i="32" s="1"/>
  <c r="D166" i="32"/>
  <c r="L89" i="32"/>
  <c r="L86" i="32" s="1"/>
  <c r="G89" i="32"/>
  <c r="G86" i="32" s="1"/>
  <c r="L155" i="32"/>
  <c r="D70" i="32"/>
  <c r="L70" i="32"/>
  <c r="L69" i="32" s="1"/>
  <c r="G70" i="32"/>
  <c r="G357" i="32"/>
  <c r="G356" i="32" s="1"/>
  <c r="D337" i="32"/>
  <c r="D336" i="32" s="1"/>
  <c r="L166" i="32"/>
  <c r="D560" i="32"/>
  <c r="G215" i="32"/>
  <c r="G150" i="32"/>
  <c r="L209" i="32"/>
  <c r="G255" i="32"/>
  <c r="D543" i="32"/>
  <c r="L551" i="32"/>
  <c r="G611" i="32"/>
  <c r="D21" i="32"/>
  <c r="L191" i="32"/>
  <c r="L186" i="32" s="1"/>
  <c r="D209" i="32"/>
  <c r="L611" i="32"/>
  <c r="G517" i="32"/>
  <c r="G513" i="32" s="1"/>
  <c r="L326" i="32"/>
  <c r="L273" i="32"/>
  <c r="G585" i="32"/>
  <c r="G584" i="32" s="1"/>
  <c r="L137" i="32"/>
  <c r="L585" i="32"/>
  <c r="L584" i="32" s="1"/>
  <c r="L215" i="32"/>
  <c r="L255" i="32"/>
  <c r="G273" i="32"/>
  <c r="L423" i="32"/>
  <c r="G551" i="32"/>
  <c r="L560" i="32"/>
  <c r="G560" i="32"/>
  <c r="L150" i="32"/>
  <c r="G191" i="32"/>
  <c r="G186" i="32" s="1"/>
  <c r="G209" i="32"/>
  <c r="D273" i="32"/>
  <c r="D513" i="32"/>
  <c r="D200" i="32"/>
  <c r="L347" i="32"/>
  <c r="L346" i="32" s="1"/>
  <c r="L517" i="32"/>
  <c r="L513" i="32" s="1"/>
  <c r="L543" i="32"/>
  <c r="L122" i="32"/>
  <c r="L121" i="32" s="1"/>
  <c r="G137" i="32"/>
  <c r="D137" i="32"/>
  <c r="D150" i="32"/>
  <c r="D611" i="32"/>
  <c r="G347" i="32"/>
  <c r="G346" i="32" s="1"/>
  <c r="G423" i="32"/>
  <c r="G543" i="32"/>
  <c r="G35" i="32"/>
  <c r="G34" i="32" s="1"/>
  <c r="D314" i="32"/>
  <c r="D35" i="32"/>
  <c r="D34" i="32" s="1"/>
  <c r="G22" i="32"/>
  <c r="G21" i="32" s="1"/>
  <c r="G122" i="32"/>
  <c r="G121" i="32" s="1"/>
  <c r="G166" i="32"/>
  <c r="D191" i="32"/>
  <c r="D186" i="32" s="1"/>
  <c r="D551" i="32"/>
  <c r="L22" i="32"/>
  <c r="L21" i="32" s="1"/>
  <c r="G200" i="32"/>
  <c r="L404" i="32"/>
  <c r="D9" i="32"/>
  <c r="G404" i="32"/>
  <c r="G326" i="32"/>
  <c r="D15" i="31" l="1"/>
  <c r="D16" i="31"/>
  <c r="D17" i="31"/>
  <c r="D610" i="32"/>
  <c r="D251" i="32"/>
  <c r="D250" i="32" s="1"/>
  <c r="L85" i="32"/>
  <c r="D85" i="32"/>
  <c r="L539" i="32"/>
  <c r="G539" i="32"/>
  <c r="D539" i="32"/>
  <c r="G85" i="32"/>
  <c r="G512" i="32"/>
  <c r="L512" i="32"/>
  <c r="G199" i="32"/>
  <c r="D199" i="32"/>
  <c r="L199" i="32"/>
  <c r="D550" i="32"/>
  <c r="D512" i="32"/>
  <c r="L345" i="32"/>
  <c r="L550" i="32"/>
  <c r="G550" i="32"/>
  <c r="D345" i="32"/>
  <c r="G149" i="32"/>
  <c r="G610" i="32"/>
  <c r="L149" i="32"/>
  <c r="L610" i="32"/>
  <c r="D69" i="32"/>
  <c r="L398" i="32"/>
  <c r="D326" i="32"/>
  <c r="L251" i="32"/>
  <c r="L250" i="32" s="1"/>
  <c r="G251" i="32"/>
  <c r="G250" i="32" s="1"/>
  <c r="G398" i="32"/>
  <c r="G345" i="32"/>
  <c r="G69" i="32"/>
  <c r="G231" i="32"/>
  <c r="D149" i="32"/>
  <c r="D10" i="31" l="1"/>
  <c r="D9" i="31" s="1"/>
  <c r="D19" i="31" s="1"/>
  <c r="D374" i="32"/>
  <c r="G68" i="32"/>
  <c r="G374" i="32"/>
  <c r="L374" i="32"/>
  <c r="L68" i="32"/>
  <c r="D68" i="32"/>
  <c r="L60" i="32" l="1"/>
  <c r="G60" i="32"/>
  <c r="G8" i="32" s="1"/>
  <c r="G7" i="32" s="1"/>
  <c r="D60" i="32"/>
  <c r="D8" i="32" s="1"/>
  <c r="G671" i="32" l="1"/>
  <c r="D7" i="32"/>
  <c r="D671" i="32" s="1"/>
  <c r="L54" i="32"/>
  <c r="L35" i="32" s="1"/>
  <c r="L34" i="32" s="1"/>
  <c r="L8" i="32" l="1"/>
  <c r="L7" i="32" l="1"/>
  <c r="L671" i="32" s="1"/>
  <c r="E18" i="31" s="1"/>
  <c r="E16" i="31" l="1"/>
  <c r="E15" i="31"/>
  <c r="E10" i="31" s="1"/>
  <c r="E9" i="31" s="1"/>
  <c r="E19" i="31" s="1"/>
  <c r="E17" i="31"/>
  <c r="N926" i="54"/>
  <c r="N925" i="54" s="1"/>
  <c r="N916" i="54" s="1"/>
  <c r="N915" i="54" s="1"/>
  <c r="N914" i="54" s="1"/>
  <c r="N913" i="54" s="1"/>
  <c r="N945" i="54" s="1"/>
</calcChain>
</file>

<file path=xl/sharedStrings.xml><?xml version="1.0" encoding="utf-8"?>
<sst xmlns="http://schemas.openxmlformats.org/spreadsheetml/2006/main" count="3559" uniqueCount="1268">
  <si>
    <t>2022 год</t>
  </si>
  <si>
    <t>в том числе</t>
  </si>
  <si>
    <t>2023 год</t>
  </si>
  <si>
    <t>(тыс.руб.)</t>
  </si>
  <si>
    <t>01 05 00 00 00 0000 000</t>
  </si>
  <si>
    <t xml:space="preserve"> </t>
  </si>
  <si>
    <t>Целевая статья</t>
  </si>
  <si>
    <t>Вид расходов</t>
  </si>
  <si>
    <t>Направление расходов (отрасль), наименование показателя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</si>
  <si>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</si>
  <si>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</si>
  <si>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</si>
  <si>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</si>
  <si>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</si>
  <si>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</si>
  <si>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</si>
  <si>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Основное мероприятие "Обеспечение хранения архивных дел в соответствии с требованиями действующего законодательства Российской Федерации, расширение объемов архивного хранения"</t>
  </si>
  <si>
    <t>200</t>
  </si>
  <si>
    <t>Закупка товаров, работ и услуг для обеспечения  государственных (муниципальных) нужд</t>
  </si>
  <si>
    <t>01 1 20 00000</t>
  </si>
  <si>
    <t>Основное мероприятие "Предоставление муниципальных услуг в электронном виде"</t>
  </si>
  <si>
    <t>01 1 20 4У020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</si>
  <si>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</si>
  <si>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</si>
  <si>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</si>
  <si>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Обеспечение функционирования официального сайта администрации, предоставление информационных услуг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</si>
  <si>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</si>
  <si>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</si>
  <si>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</si>
  <si>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01 2 10 4У060</t>
  </si>
  <si>
    <t>100</t>
  </si>
  <si>
    <t>01 2 10 4У070</t>
  </si>
  <si>
    <t>800</t>
  </si>
  <si>
    <t>Иные бюджетные ассигнования</t>
  </si>
  <si>
    <t>01 2 10 4У080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</si>
  <si>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</si>
  <si>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</si>
  <si>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300</t>
  </si>
  <si>
    <t>Социальное обеспечение и иные выплаты населению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</si>
  <si>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</si>
  <si>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</si>
  <si>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</si>
  <si>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государственных полномочий"</t>
  </si>
  <si>
    <t>01 3 10 2С050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</si>
  <si>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</si>
  <si>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</si>
  <si>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</si>
  <si>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</si>
  <si>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</si>
  <si>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</si>
  <si>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</si>
  <si>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</si>
  <si>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01 3 10 51200</t>
  </si>
  <si>
    <t>01 3 10 59300</t>
  </si>
  <si>
    <t>01 3 10 51180</t>
  </si>
  <si>
    <t>Осуществление первичного воинского учета на территориях, где отсутствуют военные комиссариаты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</si>
  <si>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</si>
  <si>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</si>
  <si>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</si>
  <si>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</si>
  <si>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</si>
  <si>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</si>
  <si>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</si>
  <si>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</si>
  <si>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600</t>
  </si>
  <si>
    <t>Предоставление субсидий бюджетным, автономным учреждениям и иным некоммерческим организациям</t>
  </si>
  <si>
    <t>02 1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</si>
  <si>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</si>
  <si>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</si>
  <si>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</si>
  <si>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</si>
  <si>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</si>
  <si>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</si>
  <si>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</si>
  <si>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</si>
  <si>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</si>
  <si>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</si>
  <si>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</si>
  <si>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</si>
  <si>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</si>
  <si>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</si>
  <si>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</si>
  <si>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2Н020</t>
  </si>
  <si>
    <t>Расходы за счет единой субвенции на выполнение отдельных государственных полномочий в сфере образования, в том числе</t>
  </si>
  <si>
    <t>02 2 10 2Н021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</si>
  <si>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</si>
  <si>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</si>
  <si>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</si>
  <si>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</si>
  <si>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в том числе за счет средств федерального бюджета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</si>
  <si>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</si>
  <si>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</si>
  <si>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</si>
  <si>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</si>
  <si>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</si>
  <si>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Обеспечение бесплатным питанием обучающихся с ограниченными возможностями здоровья в образовательных учреждениях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</si>
  <si>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</si>
  <si>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</si>
  <si>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</si>
  <si>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</si>
  <si>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</si>
  <si>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02 2 20 2Н026</t>
  </si>
  <si>
    <t>в том числе за счет краевого бюджета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</si>
  <si>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</si>
  <si>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</si>
  <si>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</si>
  <si>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</si>
  <si>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</si>
  <si>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Предоставление государственных гарантий на дополнительное образование детей неспортивной направленности</t>
  </si>
  <si>
    <t>02 3 10 00155</t>
  </si>
  <si>
    <t>Предоставление дополнительного образования детям в области физкультурно-спортивной  направленности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</si>
  <si>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</si>
  <si>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</si>
  <si>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</si>
  <si>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</si>
  <si>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 10 4Н065</t>
  </si>
  <si>
    <t>Организация деятельности муниципальной службы примирения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</si>
  <si>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</si>
  <si>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</si>
  <si>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</si>
  <si>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</si>
  <si>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4Н080</t>
  </si>
  <si>
    <t>Организация оздоровления и отдыха детей за счет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</si>
  <si>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</si>
  <si>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</si>
  <si>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</si>
  <si>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</si>
  <si>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</si>
  <si>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</si>
  <si>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</si>
  <si>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</si>
  <si>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</si>
  <si>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</si>
  <si>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</si>
  <si>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</si>
  <si>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</si>
  <si>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02 5 30 2С170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</si>
  <si>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</si>
  <si>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</si>
  <si>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</si>
  <si>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</si>
  <si>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</si>
  <si>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</si>
  <si>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</si>
  <si>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</si>
  <si>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</si>
  <si>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</si>
  <si>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</si>
  <si>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</si>
  <si>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</si>
  <si>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</si>
  <si>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</si>
  <si>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</si>
  <si>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</si>
  <si>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</si>
  <si>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</si>
  <si>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03 2 00 00000</t>
  </si>
  <si>
    <t>03 2 10 00000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</si>
  <si>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</si>
  <si>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</si>
  <si>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</si>
  <si>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</si>
  <si>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</si>
  <si>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</si>
  <si>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</si>
  <si>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</si>
  <si>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</si>
  <si>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</si>
  <si>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</si>
  <si>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</si>
  <si>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</si>
  <si>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</si>
  <si>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</si>
  <si>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</si>
  <si>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</si>
  <si>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</si>
  <si>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</si>
  <si>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</si>
  <si>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20 2С250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</si>
  <si>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</si>
  <si>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</si>
  <si>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</si>
  <si>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</si>
  <si>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</si>
  <si>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</si>
  <si>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</si>
  <si>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400</t>
  </si>
  <si>
    <t>Капитальные вложения в объекты недвижимого имущества государственной (муниципальной) собственности</t>
  </si>
  <si>
    <t>04 0 30 2С090</t>
  </si>
  <si>
    <t>05 0 00 00000</t>
  </si>
  <si>
    <t>Основное мероприятие "Оценка недвижимости, признание прав и регулирование отношений по  муниципальной собственности"</t>
  </si>
  <si>
    <t>за счет средств краевого бюджета</t>
  </si>
  <si>
    <t>за счет местного бюджета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</si>
  <si>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</si>
  <si>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</si>
  <si>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</si>
  <si>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</si>
  <si>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</si>
  <si>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</si>
  <si>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</si>
  <si>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</si>
  <si>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Финансовое обеспечение выполнения муниципального задания на оказание муниципальных услуг (выполнение работ)</t>
  </si>
  <si>
    <t>06 1 20 00000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</si>
  <si>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</si>
  <si>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</si>
  <si>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</si>
  <si>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</si>
  <si>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</si>
  <si>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</si>
  <si>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</si>
  <si>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</si>
  <si>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</si>
  <si>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</si>
  <si>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</si>
  <si>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</si>
  <si>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</si>
  <si>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</si>
  <si>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</si>
  <si>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</si>
  <si>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</si>
  <si>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 xml:space="preserve"> Мероприятия (участие в мероприятиях) по повышению квалификации и переподготовке кадров специалистов учреждений культуры</t>
  </si>
  <si>
    <t xml:space="preserve">06 1 60 4К070 </t>
  </si>
  <si>
    <t>Организация и проведение мероприятий, посвященных профессиональным праздникам в сфере культуры и искусства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</si>
  <si>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</si>
  <si>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</si>
  <si>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</si>
  <si>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</si>
  <si>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</si>
  <si>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</si>
  <si>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</si>
  <si>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</si>
  <si>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</si>
  <si>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</si>
  <si>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06 3 00 00000</t>
  </si>
  <si>
    <t>Подпрограмма "Информационная  политика"</t>
  </si>
  <si>
    <t>06 3 10 00000</t>
  </si>
  <si>
    <t xml:space="preserve">06 3 10 4К140 </t>
  </si>
  <si>
    <t>Создание условий для развития печатного средства массовой информации – газеты «Юсьвинские вести» и его доведение до жителей Юсьвинского муниципального округа Пермского края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</si>
  <si>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</si>
  <si>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</si>
  <si>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</si>
  <si>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</si>
  <si>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</si>
  <si>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</si>
  <si>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</si>
  <si>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</si>
  <si>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</si>
  <si>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 xml:space="preserve">08 0 00 00000 </t>
  </si>
  <si>
    <t>08 1  00 00000</t>
  </si>
  <si>
    <t>08 1 10 00000</t>
  </si>
  <si>
    <t>08 1 10 4П010</t>
  </si>
  <si>
    <t>08 1 10 4П020</t>
  </si>
  <si>
    <t xml:space="preserve">08 2 00 00000 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</si>
  <si>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</si>
  <si>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08 2 20 00000</t>
  </si>
  <si>
    <t>за счет краевого бюджета</t>
  </si>
  <si>
    <t>08 2 20 SП020</t>
  </si>
  <si>
    <t>08 2 20 4П050</t>
  </si>
  <si>
    <t>08 2 20 4П080</t>
  </si>
  <si>
    <t>09 0 00 00000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</si>
  <si>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</si>
  <si>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</si>
  <si>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</si>
  <si>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</si>
  <si>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</si>
  <si>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</si>
  <si>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за счет федерального бюджета</t>
  </si>
  <si>
    <t>за счет средств местного бюджета</t>
  </si>
  <si>
    <t>10 2 00 00000</t>
  </si>
  <si>
    <t>Подпрограмма "Благоустройство территории  Юсьвинского муниципального округа Пермского края"</t>
  </si>
  <si>
    <t>10 2 10 00000</t>
  </si>
  <si>
    <t>Основное мероприятие "Развитие территориального общественного самоуправления (ТОС) на  территории Юсьвинского муниципального округа"</t>
  </si>
  <si>
    <t>10 2 10 4М010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</si>
  <si>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</si>
  <si>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</si>
  <si>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10 2 20 SP181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</si>
  <si>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</si>
  <si>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</si>
  <si>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</si>
  <si>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</si>
  <si>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</si>
  <si>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</si>
  <si>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</si>
  <si>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</si>
  <si>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</si>
  <si>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</si>
  <si>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</si>
  <si>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10 2 40 00000</t>
  </si>
  <si>
    <t>Основное мероприятие "Прочие мероприятия в области благоустройства (окашивание,кронирование деревьев, содержание мест (площадок) накопления ТКО и др.)</t>
  </si>
  <si>
    <t>10 2 40 00190</t>
  </si>
  <si>
    <t>Расходы на содержание  муниципального казенного учреждения «Единый центр  благоустройства»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</si>
  <si>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</si>
  <si>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</si>
  <si>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</si>
  <si>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10 4 00 00000</t>
  </si>
  <si>
    <t>Подпрограмма  "Формирование комфортной городской среды на территории Юсьвинского муниципального округа Пермского края"</t>
  </si>
  <si>
    <t>10 4 F2 00000</t>
  </si>
  <si>
    <t xml:space="preserve"> Основное мероприятие "Реализация федерального проекта "Формирование комфортной городской среды"</t>
  </si>
  <si>
    <t>10 4 F2 55550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</si>
  <si>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</si>
  <si>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</si>
  <si>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</si>
  <si>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</si>
  <si>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</si>
  <si>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</si>
  <si>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</si>
  <si>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Паспортизация муниципальных дорог общего пользования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</si>
  <si>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</si>
  <si>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</si>
  <si>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</si>
  <si>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 xml:space="preserve">Мероприятия по текущему ремонту дорог </t>
  </si>
  <si>
    <t>11 1 40 4Д030</t>
  </si>
  <si>
    <t>Мероприятия по  восстановлению  мостов и труб</t>
  </si>
  <si>
    <t xml:space="preserve">11 1 50 00000 </t>
  </si>
  <si>
    <t>Основное мероприятие "Содержание муниципальных дорог"</t>
  </si>
  <si>
    <t>11 1 50 4Д040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</si>
  <si>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</si>
  <si>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</si>
  <si>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</si>
  <si>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</si>
  <si>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</si>
  <si>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</si>
  <si>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</si>
  <si>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</si>
  <si>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</si>
  <si>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</si>
  <si>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Мероприятия по замене  и установке  барьерных ограждений, автобусных остановок, недостающих дорожных знаков, информационных щитов, светофоров</t>
  </si>
  <si>
    <t>12 0 00 00000</t>
  </si>
  <si>
    <t>Муниципальная программа "Развитие сельского хозяйства в Юсьвинском муниципальном округе Пермского края"</t>
  </si>
  <si>
    <t>12 0 20 00000</t>
  </si>
  <si>
    <t>Основное мероприятие "Поддержка и развитие малых форм хозяйствования"</t>
  </si>
  <si>
    <t>12 0 20 4С020</t>
  </si>
  <si>
    <t>Основное мероприятие "Поддержка кадрового потенциала"</t>
  </si>
  <si>
    <t>Проведение мероприятия, посвященного Дню работников сельского хозяйства и перерабатывающей промышленности</t>
  </si>
  <si>
    <t>Проведение мероприятий по профориентации школьников</t>
  </si>
  <si>
    <t>Проведение отраслевых семинаров со специалистами сельхозпредприятий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</si>
  <si>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</si>
  <si>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</si>
  <si>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</si>
  <si>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</si>
  <si>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</si>
  <si>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>13 0 10 4Ч020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</si>
  <si>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</si>
  <si>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</si>
  <si>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</si>
  <si>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</si>
  <si>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</si>
  <si>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</si>
  <si>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</si>
  <si>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</si>
  <si>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</si>
  <si>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</si>
  <si>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</si>
  <si>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</si>
  <si>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Обеспечение содержания добровольной пожарной охраны</t>
  </si>
  <si>
    <t>13 0 30 00000</t>
  </si>
  <si>
    <t>13 0 40 00000</t>
  </si>
  <si>
    <t>Основное мероприятие "Оснащенность пунктов временного размещения"</t>
  </si>
  <si>
    <t>Расходы на оснащенность пунктов временного размещения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</si>
  <si>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</si>
  <si>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</si>
  <si>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</si>
  <si>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</si>
  <si>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14 2 F3 67484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</si>
  <si>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</si>
  <si>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15 0 00 00000</t>
  </si>
  <si>
    <t>15 0 10 00000</t>
  </si>
  <si>
    <t>Основное мероприятие «Управление земельными ресурсами»</t>
  </si>
  <si>
    <t>15 0 20 00000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</si>
  <si>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</si>
  <si>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16 0 00 00000</t>
  </si>
  <si>
    <t>Основное мероприятие «Предотвращение распространения и уничтожение борщевика Сосновского в Юсьвинском муниципальном округе Пермского края»</t>
  </si>
  <si>
    <t>Закупка товаров, работ и услуг для государственных (муниципальных) нужд</t>
  </si>
  <si>
    <t>16 0 10 4Б020</t>
  </si>
  <si>
    <t>Проведение комплекса мероприятий по уничтожению борщевика Сосновского химическими методами, механическими методами, агротехнологическими методами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</si>
  <si>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</si>
  <si>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</si>
  <si>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</si>
  <si>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</si>
  <si>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</si>
  <si>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 xml:space="preserve"> Депутаты Думы Юсьвинского муниципального округа Пермского края 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</si>
  <si>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</si>
  <si>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</si>
  <si>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91 0 00 00070</t>
  </si>
  <si>
    <t>Повышение квалификации, переподготовка кадров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</si>
  <si>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</si>
  <si>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</si>
  <si>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</si>
  <si>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</si>
  <si>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</si>
  <si>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</si>
  <si>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</si>
  <si>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</si>
  <si>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</si>
  <si>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</si>
  <si>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92 0 00 00221</t>
  </si>
  <si>
    <t>Подготовка котельных к отопительному сезону</t>
  </si>
  <si>
    <t>92 0 00 2У090</t>
  </si>
  <si>
    <t>Мероприятия при осуществлении деятельности по обращению с животными без владельцев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</si>
  <si>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</si>
  <si>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</si>
  <si>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92 0 00 00230</t>
  </si>
  <si>
    <t>Исполнение решений судов, вступивших в законную силу, и оплата государственной пошлины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</si>
  <si>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</si>
  <si>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</si>
  <si>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</si>
  <si>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</si>
  <si>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Устранение аварий на коммунальных системах Юсьвинского муниципального округа Пермского края</t>
  </si>
  <si>
    <t>92 0 00 SР040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</si>
  <si>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</si>
  <si>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Итого расходов:</t>
  </si>
  <si>
    <t>Основное мероприятие "Сохранение и развитие библиотечного дела"</t>
  </si>
  <si>
    <t>Основное мероприятие "Сохранение, пополнение, популяризация музейного фонда и развития музеев"</t>
  </si>
  <si>
    <t>Всего</t>
  </si>
  <si>
    <t>Муниципальная программа "Реализация мероприятий по предотвращению распространения и уничтожения борщевика Сосновского в Юсьвинском муниципальном округе Пермского края"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</si>
  <si>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</si>
  <si>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</si>
  <si>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</si>
  <si>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</si>
  <si>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</si>
  <si>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</si>
  <si>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</si>
  <si>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</si>
  <si>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</si>
  <si>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</si>
  <si>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</si>
  <si>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</si>
  <si>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</si>
  <si>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</si>
  <si>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</si>
  <si>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</si>
  <si>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</si>
  <si>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</si>
  <si>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11 2 10 4Д051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</si>
  <si>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</si>
  <si>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14 2 F3 00000</t>
  </si>
  <si>
    <t>16 0 10 00000</t>
  </si>
  <si>
    <t>Содержание муниципальных дорог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</si>
  <si>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</si>
  <si>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</si>
  <si>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</si>
  <si>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 Проведение сельскохозяйственных ярмарок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</si>
  <si>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</si>
  <si>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Проведение мероприятий по содержанию имущества муниципальной казны (в т.ч.оценка, проведение экспертизы, паспортизация объектов) и регистрации объектов недвижимости</t>
  </si>
  <si>
    <t>02 2 20 53030</t>
  </si>
  <si>
    <t>02 2 20 L3040</t>
  </si>
  <si>
    <t>10 3 10 SЖ830</t>
  </si>
  <si>
    <t>10 3 10 SЖ840</t>
  </si>
  <si>
    <t>Разработка и подготовка проектно-сметной документации по строительству и реконструкции (модернизации) очистных сооружений</t>
  </si>
  <si>
    <t xml:space="preserve"> за счет местного бюджета</t>
  </si>
  <si>
    <t>Проведение технического аудита состояния очистных сооружений и сетей водоотведения</t>
  </si>
  <si>
    <t>92 0 00 2У100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</si>
  <si>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</si>
  <si>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</si>
  <si>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Администрирование отдельных государственных полномочий по поддержке сельскохозяйственного производства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</si>
  <si>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</si>
  <si>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Государственная регистрация актов гражданского состояния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</si>
  <si>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</si>
  <si>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</si>
  <si>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 xml:space="preserve">Обучение членов комиссии по ГО и РСЧС </t>
  </si>
  <si>
    <t xml:space="preserve"> 02 1 10 4Н020</t>
  </si>
  <si>
    <t>Обеспечение музыкальными инструментами, оборудованием и материалами образовательных учреждений в сфере культуры</t>
  </si>
  <si>
    <t>Пермского края</t>
  </si>
  <si>
    <t>10 3 10 4М070</t>
  </si>
  <si>
    <t>15 0 10 SЦ140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</si>
  <si>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</si>
  <si>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Обеспечение жильем молодых семей</t>
  </si>
  <si>
    <t>06 1 70 SК160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</si>
  <si>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</si>
  <si>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</si>
  <si>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Техническое и аварийно-диспетчерское обслуживание распределительных газопроводов</t>
  </si>
  <si>
    <t>10 1 10 L5760</t>
  </si>
  <si>
    <t>Ремонт (обустройство) источников водоснабжения и систем водоснабжения</t>
  </si>
  <si>
    <t>15 0 10 4Г010</t>
  </si>
  <si>
    <t>15 0 20 4Г030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</si>
  <si>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</si>
  <si>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</si>
  <si>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</si>
  <si>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10 3 30 00000</t>
  </si>
  <si>
    <t>Основное мероприятие "Газификация Юсьвинского муниципального округа"</t>
  </si>
  <si>
    <t>92 0 00 2Н022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</si>
  <si>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</si>
  <si>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</si>
  <si>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Организация обучения  специалистов системы общественной безопасности</t>
  </si>
  <si>
    <t>08 1 10 4П070</t>
  </si>
  <si>
    <t>Организация и проведение мероприятия «Поезд безопасности»</t>
  </si>
  <si>
    <t>11 1 30 00000</t>
  </si>
  <si>
    <t>11 1 30 SТ042</t>
  </si>
  <si>
    <t>Основное мероприятие "Капитальный ремонт муниципальных дорог и искусственных дорожных сооружений"</t>
  </si>
  <si>
    <t>Мероприятия по капитальному ремонту автомобильных дорог</t>
  </si>
  <si>
    <t>10 3 30 4М080</t>
  </si>
  <si>
    <t>16 0 10 SУ200</t>
  </si>
  <si>
    <t>Реализация мероприятий по предотвращению распространения и уничтожения борщевика Сосновского в Юсьвинском муниципальном округе Пермского края</t>
  </si>
  <si>
    <t>Подпрограмма "Формирование позитивного имиджа Юсьвинского муниципального округа Пермского края"</t>
  </si>
  <si>
    <t>Основное мероприятие "Формирование позитивного имиджа Юсьвинского муниципального округа Пермского края"</t>
  </si>
  <si>
    <t>Изготовление символики Юсьвинского муниципального округа Пермского края</t>
  </si>
  <si>
    <t>Изготовление печатной продукции</t>
  </si>
  <si>
    <t>Публикация в средствах массовой информации</t>
  </si>
  <si>
    <t>01 5 00 00000</t>
  </si>
  <si>
    <t>01 5 10 00000</t>
  </si>
  <si>
    <t>01 5 10 4У091</t>
  </si>
  <si>
    <t>01 5 10 4У092</t>
  </si>
  <si>
    <t>01 5 10 4У093</t>
  </si>
  <si>
    <t>10 2 20 4М090</t>
  </si>
  <si>
    <t>Проведение капитального ремонта муниципального жилищного фонда, возмещение затрат нанимателям за капитальный ремонт</t>
  </si>
  <si>
    <t>к решению Думы Юсьвинского муниципального округа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</si>
  <si>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</si>
  <si>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</si>
  <si>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</t>
  </si>
  <si>
    <t>1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</si>
  <si>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</si>
  <si>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</si>
  <si>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</si>
  <si>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</si>
  <si>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</si>
  <si>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</si>
  <si>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</si>
  <si>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</si>
  <si>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</si>
  <si>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</si>
  <si>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</si>
  <si>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</si>
  <si>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</si>
  <si>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</si>
  <si>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</si>
  <si>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</si>
  <si>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</si>
  <si>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</si>
  <si>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</si>
  <si>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</si>
  <si>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</si>
  <si>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</si>
  <si>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</si>
  <si>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</si>
  <si>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</si>
  <si>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</si>
  <si>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</si>
  <si>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</si>
  <si>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1 05 00 000 00 0000 000 </t>
  </si>
  <si>
    <t>НАЛОГИ НА СОВОКУПНЫЙ ДОХОД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</si>
  <si>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</si>
  <si>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</si>
  <si>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</si>
  <si>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</si>
  <si>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</si>
  <si>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</si>
  <si>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</si>
  <si>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</si>
  <si>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</si>
  <si>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</si>
  <si>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</si>
  <si>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</si>
  <si>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</si>
  <si>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</si>
  <si>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</si>
  <si>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</si>
  <si>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</si>
  <si>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</si>
  <si>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</si>
  <si>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</si>
  <si>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1 06 06042 14 0000 110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</si>
  <si>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</si>
  <si>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</si>
  <si>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</si>
  <si>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</si>
  <si>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</si>
  <si>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</si>
  <si>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</si>
  <si>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 xml:space="preserve">1 08 04 020 01 0000 110 </t>
  </si>
  <si>
    <t xml:space="preserve">1 08 07 000 01 0000 110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</si>
  <si>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</si>
  <si>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1 08 07 179 01 0000 110 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</si>
  <si>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</si>
  <si>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</si>
  <si>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</si>
  <si>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</si>
  <si>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</si>
  <si>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</si>
  <si>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 xml:space="preserve">1 11 05 024 14 0000 120 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</si>
  <si>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</si>
  <si>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</si>
  <si>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1 11 09000 00 0000 120
</t>
  </si>
  <si>
    <t xml:space="preserve">1 11 09 044 14 0000 120 </t>
  </si>
  <si>
    <t xml:space="preserve">1 12 00 000 00 0000 000 </t>
  </si>
  <si>
    <t>ПЛАТЕЖИ ПРИ ПОЛЬЗОВАНИИ ПРИРОДНЫМИ РЕСУРСАМИ</t>
  </si>
  <si>
    <t xml:space="preserve">1 12 01 000 01 0000 120 </t>
  </si>
  <si>
    <t>Плата за негативное воздействие на окружающую среду</t>
  </si>
  <si>
    <t xml:space="preserve">1 12 01 010 01 0000 120 </t>
  </si>
  <si>
    <t>Плата за выбросы загрязняющих веществ в атмосферный воздух стационарными объектами</t>
  </si>
  <si>
    <t xml:space="preserve">1 12 01 030 01 0000 120 </t>
  </si>
  <si>
    <t>Плата за сбросы загрязняющих веществ в водные объекты</t>
  </si>
  <si>
    <t xml:space="preserve">1 12 01 041 01 0000 120 </t>
  </si>
  <si>
    <t>Плата за размещение отходов производства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</si>
  <si>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</si>
  <si>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</si>
  <si>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</si>
  <si>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</si>
  <si>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</si>
  <si>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</si>
  <si>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</si>
  <si>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</si>
  <si>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</si>
  <si>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</si>
  <si>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</si>
  <si>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</si>
  <si>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</si>
  <si>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</si>
  <si>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</si>
  <si>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</si>
  <si>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</si>
  <si>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</si>
  <si>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</si>
  <si>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</si>
  <si>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</si>
  <si>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</si>
  <si>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</si>
  <si>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</si>
  <si>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01000 01 0000 140
</t>
  </si>
  <si>
    <t xml:space="preserve">﻿Административные штрафы, установленные Кодексом Российской Федерации об административных правонарушениях
</t>
  </si>
  <si>
    <t xml:space="preserve">﻿1 16 01053 01 0000 140
</t>
  </si>
  <si>
    <t xml:space="preserve">﻿1 16 01063 01 0000 140
</t>
  </si>
  <si>
    <t xml:space="preserve">﻿1 16 01073 01 0000 140
</t>
  </si>
  <si>
    <t xml:space="preserve">﻿1 16 01083 01 0000 140
</t>
  </si>
  <si>
    <t xml:space="preserve">﻿1 16 01103 01 0000 140
</t>
  </si>
  <si>
    <t xml:space="preserve">﻿1 16 01143 01 0000 140
</t>
  </si>
  <si>
    <t xml:space="preserve">﻿1 16 01153 01 0000 140
</t>
  </si>
  <si>
    <t xml:space="preserve">﻿1 16 01173 01 0000 140
</t>
  </si>
  <si>
    <t xml:space="preserve">﻿1 16 01193 01 0000 140
</t>
  </si>
  <si>
    <t xml:space="preserve">﻿1 16 01203 01 0000 140
</t>
  </si>
  <si>
    <t xml:space="preserve">﻿1 16 01333 01 0000 140
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</si>
  <si>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</si>
  <si>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</si>
  <si>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</si>
  <si>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</si>
  <si>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</si>
  <si>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</si>
  <si>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</si>
  <si>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</si>
  <si>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</si>
  <si>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</si>
  <si>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</si>
  <si>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</si>
  <si>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2 02 25 228 14 0000 150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</si>
  <si>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</si>
  <si>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</si>
  <si>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</si>
  <si>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</si>
  <si>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</si>
  <si>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</si>
  <si>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</si>
  <si>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</si>
  <si>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</si>
  <si>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Субсидии на государственную поддержку лучших работников сельских учреждений  культуры</t>
  </si>
  <si>
    <t>Субсидии на государственную поддержку лучших сельских учреждений 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</si>
  <si>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</si>
  <si>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</si>
  <si>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</si>
  <si>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</si>
  <si>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</si>
  <si>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</si>
  <si>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</si>
  <si>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</si>
  <si>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
на сельских территориях)</t>
  </si>
  <si>
    <t xml:space="preserve">Субсидии бюджетам муниципальных образований на реализацию мероприятий, направленных на комплексное развитие сельских территорий (благоустройство сельских территорий) 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</si>
  <si>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</si>
  <si>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</si>
  <si>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</si>
  <si>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обеспечение работников учреждений бюджетной сферы Пермского края путевками на санаторно-курортное лечение и оздоровление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</si>
  <si>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</si>
  <si>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Субсидии бюджетам муниципальных образований на реализацию программ развития преобразованных муниципальных образований</t>
  </si>
  <si>
    <t>Субсидии бюджетам муниципальныз образований на приведение в нормативное состояние муниципальных помещений, приобретение и установку модульных конструкций, используемых в целях профилактики правонарушений и обеспечения общественной безопасности</t>
  </si>
  <si>
    <t>Субсидии бюджетам муниципальных образований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</si>
  <si>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</si>
  <si>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Субсидия бюджетам муниципальных образований на устройство спортивных площадок и их оснащение</t>
  </si>
  <si>
    <t>Субсидии на разработку проектов межевания территории и проведение комплексных кадастровых работ</t>
  </si>
  <si>
    <t>Субсидии бюджетам муниципальных образований на разработку и подготовку проектно-сметной документации по строительству и реконструкции (модернизации) очистных сооружений</t>
  </si>
  <si>
    <t>Субсидии бюджетам муниципальных образований на проведение технического аудита состояния очистных сооружений и сетей водоотведения</t>
  </si>
  <si>
    <t>Субсидии на снос расселенных жилых домов и нежилых зданий (сооружений), расположенных на территории муниципальных образований Пермского края</t>
  </si>
  <si>
    <t>Субсидии на обеспечение музыкальными инструментами, оборудованием и материалами образовательных учреждений в сфере культуры</t>
  </si>
  <si>
    <t>Субсидии на реализацию мероприятий проекта «Мы выбираем спорт»</t>
  </si>
  <si>
    <t>Субсидии на проведение мероприятия "Пермский край - территория культуры"</t>
  </si>
  <si>
    <t>Субсидии на приобретение контейнеров для сбора (складирования) твердых коммунальных отходов на контейнерных площадках, расположенных на территории Пермского края</t>
  </si>
  <si>
    <t>Субсидии на реализацию по предотвращению распространения и уничтожению борщевика Сосновского в муниципальных образованиях Пермского края</t>
  </si>
  <si>
    <t xml:space="preserve">2 02 30 000 00 0000 150 </t>
  </si>
  <si>
    <t xml:space="preserve">2 02 30 024 14 0000 150 </t>
  </si>
  <si>
    <t xml:space="preserve">﻿Субвенции бюджетам муниципальных округов на выполнение передаваемых полномочий субъектов Российской Федерации
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</si>
  <si>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</si>
  <si>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</si>
  <si>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</si>
  <si>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</si>
  <si>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</si>
  <si>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</si>
  <si>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</si>
  <si>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</si>
  <si>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</si>
  <si>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</si>
  <si>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Субвенции бюджетам муниципальных образований на администрирование отдельных государственных полномочий по поддержке сельскохозяйственного производства </t>
  </si>
  <si>
    <t xml:space="preserve"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</t>
  </si>
  <si>
    <t xml:space="preserve">2 02 35 082 14 0000 150 </t>
  </si>
  <si>
    <t>Субвенции бюджетаммуниципальных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</si>
  <si>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</si>
  <si>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</si>
  <si>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</si>
  <si>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</si>
  <si>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</si>
  <si>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</si>
  <si>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</si>
  <si>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</si>
  <si>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</si>
  <si>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</si>
  <si>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</si>
  <si>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 xml:space="preserve">2 02 45 303 14 0000 150 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</si>
  <si>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</si>
  <si>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</si>
  <si>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</si>
  <si>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</si>
  <si>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</si>
  <si>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</si>
  <si>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</si>
  <si>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</si>
  <si>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2 07 00000 00 0000 000</t>
  </si>
  <si>
    <t>ПРОЧИЕ БЕЗВОЗМЕЗДНЫЕ ПОСТУПЛЕНИЯ</t>
  </si>
  <si>
    <t>2 07 04050 14 0000 150</t>
  </si>
  <si>
    <t>Прочие безвозмездные поступления в бюджеты муниципальных округов</t>
  </si>
  <si>
    <t>02 6 10 4Н110</t>
  </si>
  <si>
    <t>01 05 02 01 14 0000 510</t>
  </si>
  <si>
    <t>01 05 02 01 14 0000 610</t>
  </si>
  <si>
    <t>10 2 20 4М091</t>
  </si>
  <si>
    <t>04 0 50 00000</t>
  </si>
  <si>
    <t>Основное мероприятие "Переселение граждан из труднодоступных, отдаленных и малочисленных населенных пунктов"</t>
  </si>
  <si>
    <t>04 0 60 00000</t>
  </si>
  <si>
    <t>Основное мероприятие "Снос объектов после расселения"</t>
  </si>
  <si>
    <t xml:space="preserve">Снос объектов после расселения граждан из труднодоступных, отдаленных и малочисленных населенных пунктов Юсьвинского муниципального округа Пермского края </t>
  </si>
  <si>
    <t>04 0 60 4С210</t>
  </si>
  <si>
    <t>05 0 10 00000</t>
  </si>
  <si>
    <t>05 0 10 4И020</t>
  </si>
  <si>
    <t>05 0 10 4И030</t>
  </si>
  <si>
    <t>05 0 10 4И040</t>
  </si>
  <si>
    <t>05 0 10 4И060</t>
  </si>
  <si>
    <t>Размещение уличной социальной рекламы «Твое время», направленной на популяризацию лидеров среди молодежи</t>
  </si>
  <si>
    <t>08 2 20 4П091</t>
  </si>
  <si>
    <t>Проведение комплексных кадастровых работ (разработка проектов межевания)</t>
  </si>
  <si>
    <t>Приобретение металлических стеллажей</t>
  </si>
  <si>
    <t>Формирование земельных участков</t>
  </si>
  <si>
    <t>Организация и проведение мероприятий для детей приоритетных категорий</t>
  </si>
  <si>
    <t>02 3  10 4Н067</t>
  </si>
  <si>
    <t>2024 год</t>
  </si>
  <si>
    <t>﻿1 06 01000 00 0000 110</t>
  </si>
  <si>
    <t>﻿Налог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</si>
  <si>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</si>
  <si>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</si>
  <si>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</si>
  <si>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</si>
  <si>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</si>
  <si>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</si>
  <si>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</si>
  <si>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</si>
  <si>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</si>
  <si>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</si>
  <si>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</si>
  <si>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</si>
  <si>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</si>
  <si>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</si>
  <si>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</si>
  <si>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</si>
  <si>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</si>
  <si>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</si>
  <si>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﻿Дотации бюджетам бюджетной системы Российской Федерации</t>
  </si>
  <si>
    <t xml:space="preserve">2 02 19 999 14 0000 150 </t>
  </si>
  <si>
    <t>Прочие дотации бюджетам муниципальных округов</t>
  </si>
  <si>
    <t xml:space="preserve">Иные дотации бюджетам муниципальных образований на стимулирование муниципальных образований к росту доходов </t>
  </si>
  <si>
    <t>Не софинансируемые из федерального бюджета</t>
  </si>
  <si>
    <t>Субсидии на оснащение объектов спортивной инфраструктуры спортивно-технологическим оборудованием</t>
  </si>
  <si>
    <t>Субвенции бюджетам бюджетной системы Российской Федерации</t>
  </si>
  <si>
    <t>﻿Иные межбюджетные трансферты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</si>
  <si>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</si>
  <si>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Софинансируемые из федерального бюджета</t>
  </si>
  <si>
    <t>01 1 10 4У011</t>
  </si>
  <si>
    <t>02 4 10 4Н081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</si>
  <si>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</si>
  <si>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</si>
  <si>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</si>
  <si>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10 4 20 00000</t>
  </si>
  <si>
    <t>10 4 20 SЖ090</t>
  </si>
  <si>
    <t>Мероприятия  по реализации федерального проекта по формированию комфортной городской среды (расходы, не софинансируемые из федерального бюджета)</t>
  </si>
  <si>
    <t xml:space="preserve">Приобретение коммунальной техники </t>
  </si>
  <si>
    <t>Приобретение коммунальной техники (расходы, не софинансируемые из краевого бюджета)</t>
  </si>
  <si>
    <t>01 1 30 4У041</t>
  </si>
  <si>
    <t>02 1 10 4Н020</t>
  </si>
  <si>
    <t>02 3 10 4Н065</t>
  </si>
  <si>
    <t>02 3 10 4Н066</t>
  </si>
  <si>
    <t>02 3 10 4Н067</t>
  </si>
  <si>
    <t>10 1 20 L5760</t>
  </si>
  <si>
    <t>10 2 20 4М092</t>
  </si>
  <si>
    <t xml:space="preserve">10 2 20 4М093 </t>
  </si>
  <si>
    <t>10 3 10 4М073</t>
  </si>
  <si>
    <t>10 3 30 4М081</t>
  </si>
  <si>
    <t xml:space="preserve">12 0 30 00000 </t>
  </si>
  <si>
    <t>12 0 30 4С030</t>
  </si>
  <si>
    <t>12 0 30 4С040</t>
  </si>
  <si>
    <t>12 0 30 4С050</t>
  </si>
  <si>
    <t>13 0 30 4Ч070</t>
  </si>
  <si>
    <t>10 3 10 SP040</t>
  </si>
  <si>
    <t xml:space="preserve">Ремонт объектов коммунальной общественной инфраструктуры муниципального значения </t>
  </si>
  <si>
    <t>Основное мероприятие "Проведение мероприятий по содействию в развитии гражданского общества"</t>
  </si>
  <si>
    <t>03 1 20 00000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</si>
  <si>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</si>
  <si>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</si>
  <si>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05 0 10 4И070</t>
  </si>
  <si>
    <t xml:space="preserve">Обустройство тротуаров в с.Юсьва </t>
  </si>
  <si>
    <t>Предоставление молодым семьям  социальных выплат на приобретение (строительство) жилья в рамках подпрограммы "Социальная поддержка семей и детей. Профилактика социального сиротства и защита прав детей-сирот" государственной программы "Социальная поддержка жителей Пермского края"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</si>
  <si>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</si>
  <si>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Резервный фонд администрации Юсьвинского муниципального округа Пермского края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</si>
  <si>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</si>
  <si>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Расходы на развитие ТОС  на территории Юсьвинского муниципального округа Пермского края (софинансирование, муниципальный конкурс)</t>
  </si>
  <si>
    <t>Ведомство</t>
  </si>
  <si>
    <t>Раздел, подраздел</t>
  </si>
  <si>
    <t>2022год</t>
  </si>
  <si>
    <t>Администрация Юсьвинского муниципального округа Пермского края</t>
  </si>
  <si>
    <t>0100</t>
  </si>
  <si>
    <t>Обеспечение деятельности органов местного самоуправления</t>
  </si>
  <si>
    <t>0102</t>
  </si>
  <si>
    <t>Функционирование высшего должностного лица субъекта Российской Федерации и муниципального образования</t>
  </si>
  <si>
    <t xml:space="preserve">Муниципальные программы Юсьвинского муниципального округа Пермского края </t>
  </si>
  <si>
    <t>0104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</si>
  <si>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</si>
  <si>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"Совершенствование муниципального управления в Юсьвинском муниципальном округе"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</si>
  <si>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</si>
  <si>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90 0 00 00000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</si>
  <si>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</si>
  <si>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</si>
  <si>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</si>
  <si>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</si>
  <si>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</si>
  <si>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</si>
  <si>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Основное мероприятие "Развитие архивного дела в Юсьвинском муниципальном округе"</t>
  </si>
  <si>
    <t>Основное мероприятие "Информационное сопровождение деятельности органов местного самоуправления Юсьвинского муниципального округа"</t>
  </si>
  <si>
    <t>Расходы на обеспечение деятельности муниципального казённого учреждения "Единый учётный центр"</t>
  </si>
  <si>
    <t>Расходы на обеспечение деятельности муниципального казённого учреждения "Единый сервисный центр"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</si>
  <si>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</si>
  <si>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</si>
  <si>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</si>
  <si>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</si>
  <si>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</si>
  <si>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</si>
  <si>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</si>
  <si>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</si>
  <si>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</si>
  <si>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Обеспечение содержания муниципального казенного учреждения "Единая дежурная диспетчерская служба"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</si>
  <si>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</si>
  <si>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</si>
  <si>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</si>
  <si>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Основное мероприятие "Обеспечение  пожарной безопасности на территории Юсьвинского муниципального округа"</t>
  </si>
  <si>
    <t xml:space="preserve"> Мероприятия по противопожарному водоснабжению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</si>
  <si>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</si>
  <si>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</si>
  <si>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Подпрограмма "Противодействие идеологии  терроризма и экстремизма на территории Юсьвинского муниципального округа Пермского края"</t>
  </si>
  <si>
    <t>Муниципальная программа "Защита населения и территории Юсьвинского муниципального округа от чрезвычайных ситуаций, обеспечение пожарной безопасности и безопасности людей на водных объектах"</t>
  </si>
  <si>
    <t>Расходы на оснащенность  пунктов временного размещения</t>
  </si>
  <si>
    <t>0400</t>
  </si>
  <si>
    <t>Национальная экономика</t>
  </si>
  <si>
    <t>0405</t>
  </si>
  <si>
    <t>Сельское хозяйство и рыболовство</t>
  </si>
  <si>
    <t xml:space="preserve">Мероприятия по отлову безнадзорных животных, их транспортировке, учету и регистрации, содержанию, лечению, кастрации стерилизации), эвтаназии, утилизации </t>
  </si>
  <si>
    <t>0408</t>
  </si>
  <si>
    <t>Транспорт</t>
  </si>
  <si>
    <t>0409</t>
  </si>
  <si>
    <t>Дорожное хозяйство (дорожные фонды)</t>
  </si>
  <si>
    <t>Подпрограмма "Развитие и совершенствование автомобильных дорог Юсьвинского муниципального округа Пермского края "</t>
  </si>
  <si>
    <t>Основное мероприятие "Паспортизация муниципальных дорог"</t>
  </si>
  <si>
    <t>Расходы на содержание муниципальных дорог</t>
  </si>
  <si>
    <t>0412</t>
  </si>
  <si>
    <t>Другие вопросы в области национальной экономики</t>
  </si>
  <si>
    <t>Разработка проектов межевания территории и проведение комплексных кадастровых работ</t>
  </si>
  <si>
    <t>в том числе за счет средств краевого бюджета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</si>
  <si>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</si>
  <si>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</si>
  <si>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</si>
  <si>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</si>
  <si>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</si>
  <si>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</si>
  <si>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Подпрограмма "Развитие коммунальной инфраструктуры Юсьвинского муниципального округа Пермского края"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</si>
  <si>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</si>
  <si>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</si>
  <si>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</si>
  <si>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 xml:space="preserve"> Расходы на развитие ТОС  на территории Юсьвинского муниципального округа (софинансирование, муниципальный конкурс).</t>
  </si>
  <si>
    <t>Приобретение коммунальной техники</t>
  </si>
  <si>
    <t xml:space="preserve">Обустройство тротуаров с.Юсьва </t>
  </si>
  <si>
    <t>0505</t>
  </si>
  <si>
    <t>Другие расходы в области жилищно-коммунального хозяйства</t>
  </si>
  <si>
    <t>Основное мероприятие "Прочие мероприятия в области благоустройства (окашивание,кронирование деревьев и т.д.)"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</si>
  <si>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</si>
  <si>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</si>
  <si>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</si>
  <si>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</si>
  <si>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</si>
  <si>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</si>
  <si>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</si>
  <si>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Основное мероприятие "Обеспечение выполнения функций  главы округа - главы администрации Юсьвинского муниципального округа, администрации Юсьвинского муниципального округа и её самостоятельных структурных подразделений по реализации вопросов местного значения Юсьвинского муниципального округа"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</si>
  <si>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</si>
  <si>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</si>
  <si>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Основное мероприятие  «Обеспечение жильем молодых семей"</t>
  </si>
  <si>
    <t xml:space="preserve">04 0 20 00000 </t>
  </si>
  <si>
    <t xml:space="preserve">05 1 00 00000  </t>
  </si>
  <si>
    <t>Подпрограмма "Распоряжение  имуществом и земельными ресурсами"</t>
  </si>
  <si>
    <t>Проведение капитального ремонта муниципального жилищного фонда и возмещение затрат нанимателям за капитальный ремонт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</si>
  <si>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</si>
  <si>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</si>
  <si>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</si>
  <si>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</si>
  <si>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</si>
  <si>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</si>
  <si>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</si>
  <si>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</si>
  <si>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0701</t>
  </si>
  <si>
    <t>Дошкольное образование</t>
  </si>
  <si>
    <t>Оказание услуг дошкольного образования в рамках полномочий Юсьвинского муниципального округа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</si>
  <si>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</si>
  <si>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 xml:space="preserve"> Предоставление  мер социальной поддержки педагогическим работникам   общеобразовательных организаций</t>
  </si>
  <si>
    <t>Оказание услуг в сфере общего образования в рамках полномочий Юсьвинского муниципального округа</t>
  </si>
  <si>
    <t>Обеспечение бесплатного проезда  обучающихся до места обучения и обратно.</t>
  </si>
  <si>
    <t>02 5 30 2Н020</t>
  </si>
  <si>
    <t>Расходы за счет единой субвенции на выполнение отдельных государственных полномочий в сфере образования</t>
  </si>
  <si>
    <t>Предоставление  мер социальной поддержки педагогическим работникам   общеобразовательных организаций;</t>
  </si>
  <si>
    <t>0703</t>
  </si>
  <si>
    <t>Дополнительное образование детей</t>
  </si>
  <si>
    <t>Предоставление дополнительного образования детям в области физкультурно- спортивной направленности</t>
  </si>
  <si>
    <t>0707</t>
  </si>
  <si>
    <t>Молодежная политика и оздоровление детей</t>
  </si>
  <si>
    <t>00 0  00 00000</t>
  </si>
  <si>
    <t>0709</t>
  </si>
  <si>
    <t>Другие вопросы в области образования</t>
  </si>
  <si>
    <t xml:space="preserve"> Предоставление  мер социальной поддержки педагогическим работникам   общеобразовательных организаций;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</si>
  <si>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</si>
  <si>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Физическая культура и спорт</t>
  </si>
  <si>
    <t>1101</t>
  </si>
  <si>
    <t>Физическая культура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</si>
  <si>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</si>
  <si>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Отдел культуры, молодежной политики и спорта администрации Юсьвинского муниципального округа Пермского края</t>
  </si>
  <si>
    <t>Основное мероприятие «Организация и проведение мероприятий среди молодежи»</t>
  </si>
  <si>
    <t>0800</t>
  </si>
  <si>
    <t>Культура и кинематография</t>
  </si>
  <si>
    <t>0801</t>
  </si>
  <si>
    <t>Культура</t>
  </si>
  <si>
    <t xml:space="preserve">06 1 20 00150 </t>
  </si>
  <si>
    <t>06 1 70 00000</t>
  </si>
  <si>
    <r>
      <rPr>
        <b/>
        <sz val="10"/>
        <rFont val="Times New Roman"/>
        <family val="1"/>
        <charset val="204"/>
      </rPr>
  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</t>
    </r>
    <r>
      <rPr>
        <b/>
        <u/>
        <sz val="10"/>
        <rFont val="Times New Roman"/>
        <family val="1"/>
        <charset val="204"/>
      </rPr>
      <t>»</t>
    </r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</si>
  <si>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</si>
  <si>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</si>
  <si>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</si>
  <si>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Проведение массовых мероприятий, конкурсов (в том числе среди детского населения) 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</si>
  <si>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 xml:space="preserve"> Мероприятия (участие в мероприятиях)по повышению квалификации и переподготовке кадров специалистов учреждений культуры</t>
  </si>
  <si>
    <t>Муниципальная программа "Развитие физической культуры и спорта в  Юсьвинском муниципальном округе Пермского края»"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</si>
  <si>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</si>
  <si>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</si>
  <si>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</si>
  <si>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</si>
  <si>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</si>
  <si>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91 0 00 00000</t>
  </si>
  <si>
    <t>Обеспечение деятельности органов местного самоуправления Юсьвинского муниципального округа Пермского края</t>
  </si>
  <si>
    <t>91 0 00 00021</t>
  </si>
  <si>
    <t>Депутаты Думы Юсьвинского муниципального округа Пермского края</t>
  </si>
  <si>
    <t>91 0 00 00031</t>
  </si>
  <si>
    <t xml:space="preserve">Расходы на обеспечение деятельности Аппарата  Думы Юсьвинского муниципального округа Пермского края 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</si>
  <si>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</si>
  <si>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</si>
  <si>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</si>
  <si>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</si>
  <si>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</si>
  <si>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 xml:space="preserve">Резервный фонд администрации Юсьвинского муниципального округа Пермского края </t>
  </si>
  <si>
    <t>Источники финансирования дефицита бюджета Юсьвинского муниципального округа на 2022 год и на плановый период 2023 и 2024 годов</t>
  </si>
  <si>
    <t>Приложение 1</t>
  </si>
  <si>
    <t>Приложение 3</t>
  </si>
  <si>
    <t>Приложение 6</t>
  </si>
  <si>
    <t>Приложение  2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</si>
  <si>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</si>
  <si>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Основное мероприятие "Обеспечение выполнения переданных отдельных государственных полномочий"</t>
  </si>
  <si>
    <t>Предоставление мер социальной поддержки обучающимся из многодетных малоимущих семей</t>
  </si>
  <si>
    <t>Предоставление мер социальной поддержки обучающимся из малоимущих семей.</t>
  </si>
  <si>
    <t>Предоставление мер социальной поддержки обучающимся из малоимущих семей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</si>
  <si>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</si>
  <si>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</si>
  <si>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09 0 40 00000</t>
  </si>
  <si>
    <t>09 0 40 4Э040</t>
  </si>
  <si>
    <t>Основное мероприятие "Организация и проведение мероприятий, направленных на повышение престижа предпринимательской деятельности"</t>
  </si>
  <si>
    <t>Организация и проведение мероприятий с представителями субъектов малого и среднего предпринимательства</t>
  </si>
  <si>
    <t>Распределение доходов бюджета Юсьвинского муниципального округа по группам, подгруппам, статьям, аналитическим группам подвидов доходов бюджета на 2022 год и на плановый период 2023-2024 годов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</si>
  <si>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 на 2022-2024 год</t>
  </si>
  <si>
    <t>Ведомственная структура расходов бюджета Юсьвинского муниципального округа Пермского края по главным распорядителям бюджетных средств, разделам, подразделам и (или)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на 2022-2024  г.г.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</si>
  <si>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</si>
  <si>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Обеспечение выполнения функций главы муниципального округа - главы администрации Юсьвинского муниципального округа</t>
  </si>
  <si>
    <t>Профессиональная переподготовка и повышение квалификации главы муниципального округа - главы администрации Юсьвинского муниципального округа, муниципальных служащих Юсьвинского муниципального округа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</si>
  <si>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</si>
  <si>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Подпрограмма "Создание условий для повышения качества жизни людей пожилого возраста"</t>
  </si>
  <si>
    <t>Подпрограмма "Создание условий для повышения качества жизни людей с ограниченными возможностями"</t>
  </si>
  <si>
    <t xml:space="preserve"> Основное мероприятие "Мероприятия по повышению качества жизни людей с ограниченными возможностями"</t>
  </si>
  <si>
    <t>Основное мероприятие "Мероприятия по повышению качества жизни людей с ограниченными возможностями"</t>
  </si>
  <si>
    <t>1003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</si>
  <si>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</si>
  <si>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</si>
  <si>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</si>
  <si>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образований на строительство (реконструкцию)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</t>
  </si>
  <si>
    <t xml:space="preserve">Субсидии на переселение жителей из труднодоступных, отдаленных и (или) малочисленных населенных пунктов Пермского края </t>
  </si>
  <si>
    <t>04 0 50 SP240</t>
  </si>
  <si>
    <t>Переселение  жителей из труднодоступных, отдаленных и (или) малочисленных населенных пунктов Юсьвинского муниципального округа Пермского края</t>
  </si>
  <si>
    <t>*</t>
  </si>
  <si>
    <t>07 0 20  4Ф020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</si>
  <si>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</si>
  <si>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</si>
  <si>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Обеспечение учреждений культуры специализированным автотранспортом для обслуживания населения, в том числе в сельской местности</t>
  </si>
  <si>
    <t>07 0 10 2Ф180</t>
  </si>
  <si>
    <t>Обеспечение условий для развития физической культуры и массового спорта</t>
  </si>
  <si>
    <t>02 2 30 00000</t>
  </si>
  <si>
    <t>02 2 30 SН070</t>
  </si>
  <si>
    <t xml:space="preserve">Строительство объектов общественной инфраструктуры муниципального значения для создания новых мест в общеобразовательных учреждениях 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</si>
  <si>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</si>
  <si>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Уменьшение прочих остатков денежных средств бюджетов муниципальных округов</t>
  </si>
  <si>
    <t>Увеличение прочих остатков денежных средств бюджетов муниципальных округов</t>
  </si>
  <si>
    <t>10 3 50 00000</t>
  </si>
  <si>
    <t>1 03 50 00150</t>
  </si>
  <si>
    <t>1 03 50 4М100</t>
  </si>
  <si>
    <t>Расходы на содержание  муниципального бюджетного учреждения «Юсьвинское ЖКХ»</t>
  </si>
  <si>
    <t>Основное мероприятие "Прочие мероприятия в области жилищно-коммунального хозяйства"</t>
  </si>
  <si>
    <t>Ремонт хоккейной площадки</t>
  </si>
  <si>
    <t xml:space="preserve">Предоставление субсидии в целях погашения кредиторской задолженности </t>
  </si>
  <si>
    <t>Строительство школьного образовательного учреждения на 60 мест в с.Доег Юсьвинского муниципального округа</t>
  </si>
  <si>
    <t>10 3 30 SЖ330</t>
  </si>
  <si>
    <t>10 3 30 SЖ520</t>
  </si>
  <si>
    <t>Улучшение качества систем теплоснабжения на территории Юсьвинского муниципального округа Пермского края</t>
  </si>
  <si>
    <t>Техническое перевооружение объектов системы теплоснабжения</t>
  </si>
  <si>
    <t>Проведение проектных работ по строительству распределительных газопроводов на территории Юсьвинского муниципального округа Пермского края</t>
  </si>
  <si>
    <t>Предоставление субсидии в целях погашения кредиторской задолженности</t>
  </si>
  <si>
    <t>+культура?</t>
  </si>
  <si>
    <t>Реализация мероприятий, направленных на комплексное развитие сельских территорий</t>
  </si>
  <si>
    <t>Предоставление социальных выплат на строительство (приобретение) жилья гражданам, проживающим в сельской местности</t>
  </si>
  <si>
    <t>Благоустройство сельских территорий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</si>
  <si>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этап.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</si>
  <si>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</t>
  </si>
  <si>
    <t xml:space="preserve">Реализация мероприятий, направленных на комплексное развитие сельских территорий 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</si>
  <si>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</si>
  <si>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</si>
  <si>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10 3 50 00150</t>
  </si>
  <si>
    <t>10 3 50 4М100</t>
  </si>
  <si>
    <t>Мероприятия по реализации федерального проекта по формированию комфортной городской среды</t>
  </si>
  <si>
    <t>изменения</t>
  </si>
  <si>
    <t>2 02 25 467 14 0000 150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</si>
  <si>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</si>
  <si>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Развитие и укрепление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</si>
  <si>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Ремонтные работы (текущий ремонт в отношении зданий домов культуры (и их филиалов), расположенных в населенных пунктах с численностью жителей до 50 тысяч человек</t>
  </si>
  <si>
    <t>2 02 25 467 00 0000 150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</si>
  <si>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</si>
  <si>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06 1 А2 00000</t>
  </si>
  <si>
    <t>Основное мероприятие "Реализация федерального проекта "Творческие люди"</t>
  </si>
  <si>
    <t>06 1 А2 55190</t>
  </si>
  <si>
    <t>Государственная поддержка отрасли культуры</t>
  </si>
  <si>
    <t>в том числе государственная поддержка лучших работников сельских учреждений  культуры</t>
  </si>
  <si>
    <t>06 1 А1 00000</t>
  </si>
  <si>
    <t>Основное мероприятие "Реализация федерального проекта "Культурная среда"</t>
  </si>
  <si>
    <t>Государственная поддержка отрасли культуры (приобретение передвижных, многофункциональных культурных центров (автоклубов) для обслуживания сельского населения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</si>
  <si>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</si>
  <si>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06 1 70 L4670</t>
  </si>
  <si>
    <t>10 1 10 L5761</t>
  </si>
  <si>
    <t>10 1 10 L5765</t>
  </si>
  <si>
    <t>06 1 А1 55191</t>
  </si>
  <si>
    <t>в том числе за счет внебюджетных источников</t>
  </si>
  <si>
    <t>Основное мероприятие "Оценка недвижимости, признание прав и регулирование отношений по муниципальной собственности"</t>
  </si>
  <si>
    <t>10 3 10 SP183</t>
  </si>
  <si>
    <t>Обустройство колодцев, скважин, водонапорных башен, родников, ключей, других источников водоснабжения и объектов системы водоснабжения, а также их зон санитарной охраны</t>
  </si>
  <si>
    <t>10 2 20 SP182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</si>
  <si>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 (не софинансируемые из краевого бюджета)</t>
  </si>
  <si>
    <t>05 0 10 SP250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</si>
  <si>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</si>
  <si>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05 0 10 4И050</t>
  </si>
  <si>
    <t>Изменения</t>
  </si>
  <si>
    <t>92 0 00 00396</t>
  </si>
  <si>
    <t>Государственная экспертиза проектной документации и результатов инженерных изысканий по объекту "Строительство школьного образовательного учреждения на 60 мест в с.Доег Юсьвинского муниципального округа"</t>
  </si>
  <si>
    <t>92 0 00 00397</t>
  </si>
  <si>
    <t>Корректировка проектной документации и результатов инженерных изысканий по привязке типового проекта к объекту "Строительство школьного образовательного учреждения на 60 мест в с.Доег Юсьвинского муниципального округа"</t>
  </si>
  <si>
    <t>Реализация мероприятий, направленных на комплексное развитие сельских территорий (Предоставление социальных выплат на строительство (приобретение) жилья гражданам, проживающим в сельской местности)</t>
  </si>
  <si>
    <t>Реализация мероприятий, направленных на комплексное развитие сельских территорий (Благоустройство сельских территорий)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</si>
  <si>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</si>
  <si>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SЖ331</t>
  </si>
  <si>
    <t>Субсидии бюджетам муниципальных образований на проведение проектных работ и строительство распределительных газопроводов</t>
  </si>
  <si>
    <t>Приобретение (выкуп) в муниципальную собственность  объектов недвижимости</t>
  </si>
  <si>
    <t>Формирование и содержание жилых помещений маневренного фонда Юсьвинского муниципального округа Пермского края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</si>
  <si>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</si>
  <si>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</si>
  <si>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>92 0 00 2P110</t>
  </si>
  <si>
    <t>Призовые выплаты главам муниципальных образований (победителей конкурса)</t>
  </si>
  <si>
    <t>Расходы на выплаты персоналу  в целях обеспечения выполнения  функций государственными (муниципальными)органами, казенными учреждениями</t>
  </si>
  <si>
    <t>15 0 10 L5110</t>
  </si>
  <si>
    <t>Проведение комплексных кадастровых работ</t>
  </si>
  <si>
    <t>за счет средств федерального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</si>
  <si>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</si>
  <si>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</si>
  <si>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4Н120</t>
  </si>
  <si>
    <t>Мероприятия по подготовке образовательных учреждений к осенне-зимнему периоду</t>
  </si>
  <si>
    <t>02 6 10 4Н140</t>
  </si>
  <si>
    <t xml:space="preserve"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
</t>
  </si>
  <si>
    <t>2 02 25 511 00 0000 150</t>
  </si>
  <si>
    <t>2 02 25 511 14 0000 150</t>
  </si>
  <si>
    <t>Субсидии бюджетам на проведение комплексных кадастровых работ</t>
  </si>
  <si>
    <t>Субсидии бюджетам муниципальных округов на проведение комплексных кадастровых работ</t>
  </si>
  <si>
    <t>06 1 70 4К170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</si>
  <si>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</si>
  <si>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</si>
  <si>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Разработка дизайн-проекта "Модельная библиотека с.Юсьва Юсьвинского муниципального округа Пермского края"</t>
  </si>
  <si>
    <t>06 1 20 4К150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</si>
  <si>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</si>
  <si>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10 4Г040</t>
  </si>
  <si>
    <t>92 0 00 SР180</t>
  </si>
  <si>
    <t>Реализация программ развития преобразованных муниципальных образований</t>
  </si>
  <si>
    <t>Оборудование учреждений социальной сферы инженерно-техническими средствами защиты и системой охраны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</si>
  <si>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</si>
  <si>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Обеспечение антитеррористической защищенности объектов образовательных учреждений</t>
  </si>
  <si>
    <t>Муниципальная программа "Управление муниципальным имуществом  Юсьвинского муниципального округа Пермского края"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</si>
  <si>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</si>
  <si>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Муниципальная программа "Экономическое развитие Юсьвинского муниципального округа Пермского края"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</si>
  <si>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</si>
  <si>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</si>
  <si>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Непрограммные мероприятия</t>
  </si>
  <si>
    <t>Реализация функций (полномочий) по ведению бухгалтерского  (бюджетного), кадрового, налогового, статистического учета, осуществлению закупочной деятельности, планированию финансово-хозяйственной деятельности и составлению отчетности</t>
  </si>
  <si>
    <t>2 19 60010 14 0000 151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</si>
  <si>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</si>
  <si>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округов</t>
  </si>
  <si>
    <t>Прочие поступления от использования имущества, находящегося в государственной и муниципальной собственности муниципальных округов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</si>
  <si>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</si>
  <si>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 1 А2 55195</t>
  </si>
  <si>
    <t xml:space="preserve">1 13 02 994 14 0000 130 </t>
  </si>
  <si>
    <t xml:space="preserve">10 2 30 SЭ240 </t>
  </si>
  <si>
    <t>Мероприятия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</si>
  <si>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Субсидия на 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</si>
  <si>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</si>
  <si>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1 05 02000 02 0000 110</t>
  </si>
  <si>
    <t>Единый налог на вмененный доход для отдельных видов деятельности</t>
  </si>
  <si>
    <t>1 05 02010 02 0000 110</t>
  </si>
  <si>
    <t>Установка системы оповещения о возникших террористических проявлениях в месте массового пребывания людей</t>
  </si>
  <si>
    <t>08 1 10 4П071</t>
  </si>
  <si>
    <t>10 4 10 4М060</t>
  </si>
  <si>
    <t>10 4 10 00000</t>
  </si>
  <si>
    <t>Основное мероприятие "Разработка проектно-сметной документации для реализации федерального проекта "Формирование комфортной городской среды "</t>
  </si>
  <si>
    <t>Подготовительные работы по реализации федерального проекта "Формирование комфортной городской среды"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</si>
  <si>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</si>
  <si>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</si>
  <si>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Приобретение жаротрубного котла КВр-2.0 для котельной по адресу: п.Пожва, ул.Судомеханическая, 9ж</t>
  </si>
  <si>
    <t>10 3 40 4М051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</si>
  <si>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</si>
  <si>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4Н082</t>
  </si>
  <si>
    <t>Прочие доходы от компенсации затрат бюджетов муниципальных округов</t>
  </si>
  <si>
    <t>за счет внебюджетных источников</t>
  </si>
  <si>
    <t>Субсидия на реализацию мероприятий в сфере молодежной политики</t>
  </si>
  <si>
    <t>06 2 10 SН220</t>
  </si>
  <si>
    <t>Реализация мероприятий в сфере молодежной политики</t>
  </si>
  <si>
    <t>Организация досуга, занятости и отдыха детей приоритетных категорий в каникулярное время</t>
  </si>
  <si>
    <t>Обустройство уличного освещения в населенных пунктах Юсьвинского муниципального округа Пермского края</t>
  </si>
  <si>
    <t xml:space="preserve">Обустройство уличного освещения в населенных пунктах Юсьвинского муниципального округа Пермского края </t>
  </si>
  <si>
    <t>за счет краевого бюджета (целевая субсидия)</t>
  </si>
  <si>
    <t>за счет краевого бюджета (единая субсидия)</t>
  </si>
  <si>
    <t>Оборудование площадки с водонепроницаемым покрытием для складирования снега</t>
  </si>
  <si>
    <t>07 0 10 SФ320</t>
  </si>
  <si>
    <t>Реализация мероприятия "Умею плавать!"</t>
  </si>
  <si>
    <t>10 3 40 SЖ520</t>
  </si>
  <si>
    <t>Реализация мероприятий по созданию условий осуществления медицинской деятельности в модульных зданиях ФАП</t>
  </si>
  <si>
    <t>92 0 00 2А180</t>
  </si>
  <si>
    <t>0900</t>
  </si>
  <si>
    <t>Здравоохранение</t>
  </si>
  <si>
    <t>Непрограмные мероприятия</t>
  </si>
  <si>
    <t>0902</t>
  </si>
  <si>
    <t>Амбулаторная помощь</t>
  </si>
  <si>
    <t>Иные межбюджетные трансферты на реализацию мероприятий по созданию условий осуществления медицинской деятельности в модульных зданиях</t>
  </si>
  <si>
    <t>2 07 04020 14 0000 150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</si>
  <si>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</si>
  <si>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>за счет средств ТОС</t>
  </si>
  <si>
    <t>муниципального округа Пермского края</t>
  </si>
  <si>
    <t>№ п/п</t>
  </si>
  <si>
    <t>Сумма (тыс.руб.)</t>
  </si>
  <si>
    <t>средства краевого бюджета</t>
  </si>
  <si>
    <t>средства местного бюджета</t>
  </si>
  <si>
    <t>Приложение 5</t>
  </si>
  <si>
    <t>к решения Думы Юсьвинского</t>
  </si>
  <si>
    <t>Распределение средств дорожного фонда Юсьвинского муниципального округа  на 2022 год и на плановый период 2023-2024 годы</t>
  </si>
  <si>
    <t>Наименование направлений расходов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</si>
  <si>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</si>
  <si>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</si>
  <si>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</si>
  <si>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1.1.1.</t>
  </si>
  <si>
    <t>1.1.2.</t>
  </si>
  <si>
    <t xml:space="preserve">Мероприятия по капитальному ремонту дорог </t>
  </si>
  <si>
    <t>1.1.3.</t>
  </si>
  <si>
    <t>Ремонт участка автомобильной дороги "Подъезд к с. Юсьва" км 000+007 - км 001+094</t>
  </si>
  <si>
    <t>Ремонт автомобильных дорог: "Чинагорт-Мосино", "Чинагорт-Верхняя Волпа-Петрунево"</t>
  </si>
  <si>
    <t>Ремонт участка автомобильной дороги "Габово-Купрос" км 000+000 - км 004+200</t>
  </si>
  <si>
    <t>Ремонт автомобильных дорог по улицам: Жемчужная (от дома №2 до дома №12), Подгорная (от ул. Красноармейская до ул. Студенческая), Студенческая (от ул. Подгорная до ул. Восточная), Мира (от ул. Челюскинцев до ул. Студенческая, от ул. Дружбы до дома №34), Больничная, Гвардейская (от ул. Советская до д. №7), Дружбы (от д. №32 до ул. Мира) с. Юсьва; Центральная (от дома №15 до дома №16) д. Секово; Набережная д. Спирино; Заречная (от ул. Молодежная до д. № 21) д. Обирино; Мартыновская (от дома №1 до дома №19) д. Ситково; Центральная д. Кузьмино; Береговая (от дома №2 до дома №14) д. Габово</t>
  </si>
  <si>
    <t>Ремонт автомобильных дорог по улицам: Гоголя (от ул. Ленина до ул. Чапаева), Елыманская (от ул. Торговая до дома №53), Крылова (от ул. Широкая до дома №22), Куйбышева (от ул. Судомеханическая до ул. Энгельса), Чехова (от дома № 2 до ул. Куйбышева) п. Пожва; Свободы (от ул. Комсомольская до ул. Мира, от ул. Ленина до ул. Молодежная), Молодежная (от ул. Ленина до дома №3) п. Майкор</t>
  </si>
  <si>
    <t>Ремонт автомобильных дорог: "Пожва-Е.Пожва" км 003+850 - км 004+730, "Купрос-Тимино-Тукачево" км 019+080 - км 020+447</t>
  </si>
  <si>
    <t>Ремонт автомобильной дороги по ул. 8 Марта (от ул. Веселая до д. № 6) п. Горки</t>
  </si>
  <si>
    <t>Ремонт автомобильной дороги по ул. Горковская (от ул. Лесная до ул. 8 Марта) п. Горки</t>
  </si>
  <si>
    <t>Ремонт участка автомобильной дороги по ул. Нижняя (от ул. Центральная до ул. Заречная) с. Они</t>
  </si>
  <si>
    <t>Ремонт участка автомобильной дороги по ул. Свободы (от ул. Соликамская  до ул. Ошмарина ) п. Майкор</t>
  </si>
  <si>
    <t>Ремонт участка автомобильной дороги «Габово-Купрос» км 010+000 - км 012+000</t>
  </si>
  <si>
    <t>Ремонт участка автомобильной дороги «Антипино - Казенная» км 007+589 – км 008+914</t>
  </si>
  <si>
    <t>Мероприятия по восстановлению труб и мостов</t>
  </si>
  <si>
    <t>Ремонт водопропускных труб на автомобильных дорогах «Аксеново-Габово» км 0+215, «Антипино-Казенная» км 2+520</t>
  </si>
  <si>
    <t>Ремонт водопропускных труб на автомобильной дороге «Купрос-Якино»</t>
  </si>
  <si>
    <t>Ремонт моста через р. Юсьва автомобильной дороги «Юсьва-Мелюхино-Асаново»</t>
  </si>
  <si>
    <t>Ремонт моста через р. Октасшор автомобильной дороги «Доег-Пет-Бор»</t>
  </si>
  <si>
    <t>Ремонт моста через р. Башорка в с. Они</t>
  </si>
  <si>
    <t xml:space="preserve">Восстановление водопропускной трубы на автомобильной дороге 
«Архангельское-Антипино-Якунево-Яранево» 
</t>
  </si>
  <si>
    <t xml:space="preserve">Выполнение работ по восстановлению водопропускных труб 
на автомобильной дороге «Пожва-Е. Пожва» км 3+521
</t>
  </si>
  <si>
    <t>Ремонт моста через р. Космос автомобильной дороги "Асаново-Белюково-Пахомово"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</si>
  <si>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</si>
  <si>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</si>
  <si>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</si>
  <si>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Замена и установка барьерных ограждений, автобусных остановок, недостающих дорожных знаков, информационных щитов, светофоров</t>
  </si>
  <si>
    <t>10 2 30 4М039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</si>
  <si>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</si>
  <si>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2Н024</t>
  </si>
  <si>
    <t>02 6 10 4Н150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</si>
  <si>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</si>
  <si>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92 0 00 00398</t>
  </si>
  <si>
    <t>Составление ЛСР на выполнение работ по благоустройству и присоединению модульных ФАП к инженерным сетям</t>
  </si>
  <si>
    <t>92 0 00 00180</t>
  </si>
  <si>
    <t>Установка жаротрубного котла КВр-2.0 для котельной по адресу: п.Пожва, ул.Судомеханическая, 9ж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</si>
  <si>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</si>
  <si>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Проведение комплекса работ с целью обследования дымовой трубы</t>
  </si>
  <si>
    <t>10 3 40 4М052</t>
  </si>
  <si>
    <t>Субсидия на улучшение качества систем теплоснабжения на территориях муниципальных образований Пермского края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</si>
  <si>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</si>
  <si>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</si>
  <si>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2 18 04010 14 0000 150</t>
  </si>
  <si>
    <t>Доходы бюджетов муниципальных округов от возврата бюджетными учреждениями остатков субсидий прошлых лет</t>
  </si>
  <si>
    <t>БЕЗВОЗМЕЗДНЫЕ ПОСТУПЛЕНИЯ ОТ ГОСУДАРСТВЕННЫХ (МУНИЦИПАЛЬНЫХ) ОРГАНИЗАЦИЙ</t>
  </si>
  <si>
    <t>2 03 00000 00 0000 000</t>
  </si>
  <si>
    <t>Прочие безвозмездные поступления от государственных (муниципальных) организаций в бюджеты муниципальных округов</t>
  </si>
  <si>
    <t>2 03 04099 14 0000 150</t>
  </si>
  <si>
    <t>Ремонт участка ул. Молодежная (от ул. Дорожная до ул. Новая) с. Архангельское</t>
  </si>
  <si>
    <t>Ремонт участка ул. Механизаторов (от ул. Крестьянская до ул. Овражная) с. Юсьва</t>
  </si>
  <si>
    <t>Ремонт участка ул. Володарского (от ул. Ленина до ул. Пушкина) п. Майкор</t>
  </si>
  <si>
    <t>Ремонт участка автомобильной дороги «Антипино-Казенная» км 008+914 – км 010+994</t>
  </si>
  <si>
    <t>Ремонт участка автомобильной дороги «Габово-Купрос» км 028+675 - км 029+310</t>
  </si>
  <si>
    <t>Ремонт автомобильной дороги «Архангельское-Антипино-Дмитриево»</t>
  </si>
  <si>
    <t>Ремонт автомобильной дороги «Кудымкар-Пожва –Дубленово»</t>
  </si>
  <si>
    <t xml:space="preserve">﻿1 14 02043 14 0000 440
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</si>
  <si>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</si>
  <si>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>Предоставление  мер социальной поддержки педагогическим работникам общеобразовательных организаций</t>
  </si>
  <si>
    <t>Ремонт участков автомобильных дорог общего пользования местного значения сельских населенных пунктов Юсьвинского муниципального округа Пермского края</t>
  </si>
  <si>
    <t>Субсидия на реализацию мероприятия "Умею плавать!"</t>
  </si>
  <si>
    <t xml:space="preserve">Образование комиссий по делам несовершеннолетних и защите их прав и организация их деятельности </t>
  </si>
  <si>
    <t>Образование комиссий по делам несовершеннолетних и защите их прав и организация их деятельности</t>
  </si>
  <si>
    <t>к решению Думы Юсьвинского муниципального округа                     Пермского края</t>
  </si>
  <si>
    <t>Дотации на сбалансированность бюджетов муниципальных районов, муниципальных округов, городских округов Пермского края в связи с изменением показателей социально-экономического развития Пермского края</t>
  </si>
  <si>
    <t>11 1 40 4Д090</t>
  </si>
  <si>
    <t>Выполнение работ по оформлению отдельных проектов на ремонт мостов из общей ПСД по объекту "Реконструкция автомобильной дороги "Габово-Купрос"</t>
  </si>
  <si>
    <t>07 0 20  4Ф130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</si>
  <si>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  (расходы, не софинансируемые из краевого бюджета)</t>
  </si>
  <si>
    <t>МБ</t>
  </si>
  <si>
    <t>платные</t>
  </si>
  <si>
    <t>КБ</t>
  </si>
  <si>
    <t>Подпрограмма «Развитие и совершенствование автомобильных дорог Юсьвинского муниципального округа Пермского края»</t>
  </si>
  <si>
    <t>1.1.2.1.</t>
  </si>
  <si>
    <t>1.1.2.2.</t>
  </si>
  <si>
    <t>1.1.2.3.</t>
  </si>
  <si>
    <t>1.1.2.4.</t>
  </si>
  <si>
    <t>индексация</t>
  </si>
  <si>
    <t>индексация выборного должностногго лица</t>
  </si>
  <si>
    <t>от 20.10.2022 № 454</t>
  </si>
  <si>
    <t>к решению Думы Юсьвинского муниципального округа Пермского края</t>
  </si>
  <si>
    <t>от 20.10.2022   № 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</si>
</sst>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-* #,##0.00\ _D_M_-;\-* #,##0.00\ _D_M_-;_-* &quot;-&quot;??\ _D_M_-;_-@_-"/>
    <numFmt numFmtId="168" formatCode="?"/>
    <numFmt numFmtId="169" formatCode="?.0"/>
    <numFmt numFmtId="170" formatCode="0.0"/>
    <numFmt numFmtId="171" formatCode="#,##0.000"/>
  </numFmts>
  <fonts count="9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sz val="14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u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6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1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16" borderId="0" applyNumberFormat="0" applyBorder="0" applyAlignment="0" applyProtection="0"/>
    <xf numFmtId="0" fontId="1" fillId="16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17" borderId="0" applyNumberFormat="0" applyBorder="0" applyAlignment="0" applyProtection="0"/>
    <xf numFmtId="0" fontId="1" fillId="17" borderId="0" applyNumberFormat="0" applyBorder="0" applyAlignment="0" applyProtection="0"/>
    <xf numFmtId="0" fontId="6" fillId="1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2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10" fillId="28" borderId="0" applyNumberFormat="0" applyBorder="0" applyAlignment="0" applyProtection="0"/>
    <xf numFmtId="0" fontId="11" fillId="42" borderId="1" applyNumberFormat="0" applyAlignment="0" applyProtection="0"/>
    <xf numFmtId="0" fontId="12" fillId="29" borderId="2" applyNumberFormat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46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40" borderId="1" applyNumberFormat="0" applyAlignment="0" applyProtection="0"/>
    <xf numFmtId="0" fontId="20" fillId="0" borderId="6" applyNumberFormat="0" applyFill="0" applyAlignment="0" applyProtection="0"/>
    <xf numFmtId="0" fontId="21" fillId="40" borderId="0" applyNumberFormat="0" applyBorder="0" applyAlignment="0" applyProtection="0"/>
    <xf numFmtId="0" fontId="57" fillId="0" borderId="0"/>
    <xf numFmtId="0" fontId="3" fillId="39" borderId="7" applyNumberFormat="0" applyFont="0" applyAlignment="0" applyProtection="0"/>
    <xf numFmtId="0" fontId="22" fillId="42" borderId="8" applyNumberFormat="0" applyAlignment="0" applyProtection="0"/>
    <xf numFmtId="0" fontId="3" fillId="0" borderId="0"/>
    <xf numFmtId="4" fontId="23" fillId="47" borderId="9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4" fontId="24" fillId="47" borderId="9" applyNumberFormat="0" applyProtection="0">
      <alignment vertical="center"/>
    </xf>
    <xf numFmtId="0" fontId="3" fillId="0" borderId="0"/>
    <xf numFmtId="0" fontId="3" fillId="0" borderId="0"/>
    <xf numFmtId="4" fontId="23" fillId="47" borderId="9" applyNumberFormat="0" applyProtection="0">
      <alignment horizontal="left" vertical="center" indent="1"/>
    </xf>
    <xf numFmtId="0" fontId="3" fillId="0" borderId="0"/>
    <xf numFmtId="4" fontId="25" fillId="48" borderId="10" applyNumberFormat="0" applyProtection="0">
      <alignment horizontal="left" vertical="center" indent="1"/>
    </xf>
    <xf numFmtId="0" fontId="3" fillId="0" borderId="0"/>
    <xf numFmtId="0" fontId="23" fillId="47" borderId="9" applyNumberFormat="0" applyProtection="0">
      <alignment horizontal="left" vertical="top" indent="1"/>
    </xf>
    <xf numFmtId="0" fontId="3" fillId="0" borderId="0"/>
    <xf numFmtId="0" fontId="3" fillId="0" borderId="0"/>
    <xf numFmtId="4" fontId="23" fillId="2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49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7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0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4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51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16" borderId="9" applyNumberFormat="0" applyProtection="0">
      <alignment horizontal="right" vertical="center"/>
    </xf>
    <xf numFmtId="0" fontId="3" fillId="0" borderId="0"/>
    <xf numFmtId="0" fontId="3" fillId="0" borderId="0"/>
    <xf numFmtId="4" fontId="23" fillId="52" borderId="11" applyNumberFormat="0" applyProtection="0">
      <alignment horizontal="left" vertical="center" indent="1"/>
    </xf>
    <xf numFmtId="0" fontId="3" fillId="0" borderId="0"/>
    <xf numFmtId="0" fontId="3" fillId="0" borderId="0"/>
    <xf numFmtId="4" fontId="4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6" fillId="1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4" fillId="2" borderId="9" applyNumberFormat="0" applyProtection="0">
      <alignment horizontal="right" vertical="center"/>
    </xf>
    <xf numFmtId="0" fontId="3" fillId="0" borderId="0"/>
    <xf numFmtId="0" fontId="3" fillId="0" borderId="0"/>
    <xf numFmtId="4" fontId="27" fillId="53" borderId="0" applyNumberFormat="0" applyProtection="0">
      <alignment horizontal="left" vertical="center" indent="1"/>
    </xf>
    <xf numFmtId="0" fontId="3" fillId="0" borderId="0"/>
    <xf numFmtId="0" fontId="3" fillId="0" borderId="0"/>
    <xf numFmtId="4" fontId="27" fillId="2" borderId="0" applyNumberFormat="0" applyProtection="0">
      <alignment horizontal="left" vertical="center" indent="1"/>
    </xf>
    <xf numFmtId="0" fontId="3" fillId="0" borderId="0"/>
    <xf numFmtId="0" fontId="25" fillId="15" borderId="10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13" borderId="9" applyNumberFormat="0" applyProtection="0">
      <alignment horizontal="left" vertical="center" indent="1"/>
    </xf>
    <xf numFmtId="0" fontId="3" fillId="0" borderId="0"/>
    <xf numFmtId="0" fontId="3" fillId="13" borderId="9" applyNumberFormat="0" applyProtection="0">
      <alignment horizontal="left" vertical="top" indent="1"/>
    </xf>
    <xf numFmtId="0" fontId="3" fillId="0" borderId="0"/>
    <xf numFmtId="0" fontId="25" fillId="54" borderId="10" applyNumberFormat="0" applyProtection="0">
      <alignment horizontal="left" vertical="center" indent="1"/>
    </xf>
    <xf numFmtId="0" fontId="3" fillId="2" borderId="9" applyNumberFormat="0" applyProtection="0">
      <alignment horizontal="left" vertical="center" indent="1"/>
    </xf>
    <xf numFmtId="0" fontId="3" fillId="0" borderId="0"/>
    <xf numFmtId="0" fontId="3" fillId="2" borderId="9" applyNumberFormat="0" applyProtection="0">
      <alignment horizontal="left" vertical="top" indent="1"/>
    </xf>
    <xf numFmtId="0" fontId="3" fillId="0" borderId="0"/>
    <xf numFmtId="0" fontId="25" fillId="6" borderId="10" applyNumberFormat="0" applyProtection="0">
      <alignment horizontal="left" vertical="center" indent="1"/>
    </xf>
    <xf numFmtId="0" fontId="25" fillId="6" borderId="10" applyNumberFormat="0" applyProtection="0">
      <alignment horizontal="left" vertical="center" indent="1"/>
    </xf>
    <xf numFmtId="0" fontId="3" fillId="0" borderId="0"/>
    <xf numFmtId="0" fontId="3" fillId="6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53" borderId="9" applyNumberFormat="0" applyProtection="0">
      <alignment horizontal="left" vertical="top" indent="1"/>
    </xf>
    <xf numFmtId="0" fontId="3" fillId="0" borderId="0"/>
    <xf numFmtId="0" fontId="3" fillId="0" borderId="0"/>
    <xf numFmtId="0" fontId="3" fillId="5" borderId="12" applyNumberFormat="0">
      <protection locked="0"/>
    </xf>
    <xf numFmtId="0" fontId="3" fillId="0" borderId="0"/>
    <xf numFmtId="0" fontId="28" fillId="13" borderId="13" applyBorder="0"/>
    <xf numFmtId="0" fontId="3" fillId="0" borderId="0"/>
    <xf numFmtId="4" fontId="4" fillId="4" borderId="9" applyNumberFormat="0" applyProtection="0">
      <alignment vertical="center"/>
    </xf>
    <xf numFmtId="0" fontId="3" fillId="0" borderId="0"/>
    <xf numFmtId="0" fontId="3" fillId="0" borderId="0"/>
    <xf numFmtId="4" fontId="29" fillId="4" borderId="9" applyNumberFormat="0" applyProtection="0">
      <alignment vertical="center"/>
    </xf>
    <xf numFmtId="0" fontId="3" fillId="0" borderId="0"/>
    <xf numFmtId="0" fontId="3" fillId="0" borderId="0"/>
    <xf numFmtId="4" fontId="4" fillId="4" borderId="9" applyNumberFormat="0" applyProtection="0">
      <alignment horizontal="left" vertical="center" indent="1"/>
    </xf>
    <xf numFmtId="0" fontId="3" fillId="0" borderId="0"/>
    <xf numFmtId="0" fontId="3" fillId="0" borderId="0"/>
    <xf numFmtId="0" fontId="4" fillId="4" borderId="9" applyNumberFormat="0" applyProtection="0">
      <alignment horizontal="left" vertical="top" indent="1"/>
    </xf>
    <xf numFmtId="0" fontId="3" fillId="0" borderId="0"/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4" fontId="25" fillId="0" borderId="10" applyNumberFormat="0" applyProtection="0">
      <alignment horizontal="right" vertical="center"/>
    </xf>
    <xf numFmtId="0" fontId="3" fillId="0" borderId="0"/>
    <xf numFmtId="4" fontId="29" fillId="53" borderId="9" applyNumberFormat="0" applyProtection="0">
      <alignment horizontal="right" vertical="center"/>
    </xf>
    <xf numFmtId="0" fontId="3" fillId="0" borderId="0"/>
    <xf numFmtId="0" fontId="3" fillId="0" borderId="0"/>
    <xf numFmtId="4" fontId="4" fillId="2" borderId="9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4" fillId="2" borderId="9" applyNumberFormat="0" applyProtection="0">
      <alignment horizontal="left" vertical="top" indent="1"/>
    </xf>
    <xf numFmtId="0" fontId="3" fillId="0" borderId="0"/>
    <xf numFmtId="0" fontId="3" fillId="0" borderId="0"/>
    <xf numFmtId="4" fontId="30" fillId="55" borderId="0" applyNumberFormat="0" applyProtection="0">
      <alignment horizontal="left" vertical="center" indent="1"/>
    </xf>
    <xf numFmtId="0" fontId="3" fillId="0" borderId="0"/>
    <xf numFmtId="0" fontId="25" fillId="56" borderId="12"/>
    <xf numFmtId="0" fontId="3" fillId="0" borderId="0"/>
    <xf numFmtId="4" fontId="31" fillId="53" borderId="9" applyNumberFormat="0" applyProtection="0">
      <alignment horizontal="right" vertical="center"/>
    </xf>
    <xf numFmtId="0" fontId="3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7" fillId="57" borderId="0" applyNumberFormat="0" applyBorder="0" applyAlignment="0" applyProtection="0"/>
    <xf numFmtId="0" fontId="7" fillId="49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50" borderId="0" applyNumberFormat="0" applyBorder="0" applyAlignment="0" applyProtection="0"/>
    <xf numFmtId="0" fontId="34" fillId="12" borderId="1" applyNumberFormat="0" applyAlignment="0" applyProtection="0"/>
    <xf numFmtId="0" fontId="35" fillId="15" borderId="8" applyNumberFormat="0" applyAlignment="0" applyProtection="0"/>
    <xf numFmtId="0" fontId="36" fillId="15" borderId="1" applyNumberFormat="0" applyAlignment="0" applyProtection="0"/>
    <xf numFmtId="0" fontId="37" fillId="0" borderId="15" applyNumberFormat="0" applyFill="0" applyAlignment="0" applyProtection="0"/>
    <xf numFmtId="0" fontId="38" fillId="0" borderId="4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58" borderId="2" applyNumberFormat="0" applyAlignment="0" applyProtection="0"/>
    <xf numFmtId="0" fontId="42" fillId="0" borderId="0" applyNumberFormat="0" applyFill="0" applyBorder="0" applyAlignment="0" applyProtection="0"/>
    <xf numFmtId="0" fontId="43" fillId="47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9" fillId="0" borderId="0"/>
    <xf numFmtId="0" fontId="3" fillId="0" borderId="0"/>
    <xf numFmtId="0" fontId="5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4" fillId="0" borderId="0"/>
    <xf numFmtId="0" fontId="3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60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45" fillId="59" borderId="0"/>
    <xf numFmtId="0" fontId="2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3" fillId="0" borderId="0"/>
    <xf numFmtId="0" fontId="46" fillId="0" borderId="0"/>
    <xf numFmtId="0" fontId="45" fillId="59" borderId="0"/>
    <xf numFmtId="0" fontId="59" fillId="0" borderId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3" fillId="4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9" fillId="0" borderId="18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2" fillId="9" borderId="0" applyNumberFormat="0" applyBorder="0" applyAlignment="0" applyProtection="0"/>
  </cellStyleXfs>
  <cellXfs count="555">
    <xf numFmtId="0" fontId="0" fillId="0" borderId="0" xfId="0"/>
    <xf numFmtId="0" fontId="61" fillId="0" borderId="0" xfId="0" applyFont="1"/>
    <xf numFmtId="0" fontId="46" fillId="0" borderId="12" xfId="387" applyFont="1" applyBorder="1" applyAlignment="1">
      <alignment wrapText="1"/>
    </xf>
    <xf numFmtId="0" fontId="46" fillId="0" borderId="12" xfId="387" applyFont="1" applyBorder="1" applyAlignment="1">
      <alignment horizontal="left" wrapText="1"/>
    </xf>
    <xf numFmtId="0" fontId="46" fillId="0" borderId="12" xfId="387" applyFont="1" applyFill="1" applyBorder="1" applyAlignment="1">
      <alignment wrapText="1"/>
    </xf>
    <xf numFmtId="0" fontId="54" fillId="65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left" wrapText="1"/>
    </xf>
    <xf numFmtId="49" fontId="54" fillId="62" borderId="12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top" wrapText="1"/>
    </xf>
    <xf numFmtId="49" fontId="46" fillId="0" borderId="12" xfId="387" applyNumberFormat="1" applyFont="1" applyFill="1" applyBorder="1" applyAlignment="1">
      <alignment horizontal="center" vertical="top" wrapText="1"/>
    </xf>
    <xf numFmtId="49" fontId="54" fillId="0" borderId="12" xfId="387" applyNumberFormat="1" applyFont="1" applyFill="1" applyBorder="1" applyAlignment="1">
      <alignment horizontal="center" vertical="top" wrapText="1"/>
    </xf>
    <xf numFmtId="49" fontId="54" fillId="65" borderId="12" xfId="387" applyNumberFormat="1" applyFont="1" applyFill="1" applyBorder="1" applyAlignment="1">
      <alignment horizontal="center" wrapText="1"/>
    </xf>
    <xf numFmtId="0" fontId="46" fillId="0" borderId="12" xfId="387" applyFont="1" applyBorder="1" applyAlignment="1">
      <alignment horizontal="justify"/>
    </xf>
    <xf numFmtId="0" fontId="46" fillId="0" borderId="12" xfId="387" applyFont="1" applyFill="1" applyBorder="1" applyAlignment="1">
      <alignment horizontal="left" wrapText="1"/>
    </xf>
    <xf numFmtId="49" fontId="46" fillId="0" borderId="12" xfId="387" applyNumberFormat="1" applyFont="1" applyFill="1" applyBorder="1" applyAlignment="1">
      <alignment horizontal="center" wrapText="1"/>
    </xf>
    <xf numFmtId="49" fontId="54" fillId="0" borderId="12" xfId="387" applyNumberFormat="1" applyFont="1" applyFill="1" applyBorder="1" applyAlignment="1">
      <alignment horizontal="center" wrapText="1"/>
    </xf>
    <xf numFmtId="0" fontId="63" fillId="0" borderId="12" xfId="0" applyFont="1" applyBorder="1" applyAlignment="1">
      <alignment horizontal="center" vertical="top" wrapText="1"/>
    </xf>
    <xf numFmtId="0" fontId="61" fillId="0" borderId="12" xfId="0" applyFont="1" applyBorder="1" applyAlignment="1">
      <alignment horizontal="center"/>
    </xf>
    <xf numFmtId="0" fontId="64" fillId="0" borderId="12" xfId="0" applyFont="1" applyBorder="1" applyAlignment="1">
      <alignment horizontal="center"/>
    </xf>
    <xf numFmtId="0" fontId="63" fillId="0" borderId="12" xfId="0" applyFont="1" applyBorder="1" applyAlignment="1">
      <alignment horizontal="center"/>
    </xf>
    <xf numFmtId="0" fontId="63" fillId="0" borderId="12" xfId="0" applyFont="1" applyBorder="1" applyAlignment="1">
      <alignment horizontal="center" wrapText="1"/>
    </xf>
    <xf numFmtId="0" fontId="64" fillId="0" borderId="12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165" fontId="64" fillId="0" borderId="12" xfId="0" applyNumberFormat="1" applyFont="1" applyBorder="1" applyAlignment="1">
      <alignment horizontal="center"/>
    </xf>
    <xf numFmtId="165" fontId="61" fillId="0" borderId="12" xfId="0" applyNumberFormat="1" applyFont="1" applyBorder="1" applyAlignment="1">
      <alignment horizontal="center"/>
    </xf>
    <xf numFmtId="165" fontId="63" fillId="0" borderId="12" xfId="0" applyNumberFormat="1" applyFont="1" applyBorder="1" applyAlignment="1">
      <alignment horizontal="center"/>
    </xf>
    <xf numFmtId="0" fontId="46" fillId="62" borderId="12" xfId="387" applyFont="1" applyFill="1" applyBorder="1" applyAlignment="1">
      <alignment wrapText="1"/>
    </xf>
    <xf numFmtId="49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horizontal="left" vertical="top" wrapText="1"/>
    </xf>
    <xf numFmtId="49" fontId="54" fillId="64" borderId="12" xfId="387" applyNumberFormat="1" applyFont="1" applyFill="1" applyBorder="1" applyAlignment="1">
      <alignment horizontal="center" wrapText="1"/>
    </xf>
    <xf numFmtId="49" fontId="46" fillId="62" borderId="12" xfId="387" applyNumberFormat="1" applyFont="1" applyFill="1" applyBorder="1" applyAlignment="1">
      <alignment horizontal="center" wrapText="1"/>
    </xf>
    <xf numFmtId="49" fontId="54" fillId="62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vertical="top" wrapText="1"/>
    </xf>
    <xf numFmtId="0" fontId="46" fillId="62" borderId="0" xfId="387" applyFont="1" applyFill="1" applyAlignment="1">
      <alignment vertical="center" wrapText="1"/>
    </xf>
    <xf numFmtId="0" fontId="61" fillId="0" borderId="0" xfId="0" applyFont="1" applyAlignment="1"/>
    <xf numFmtId="0" fontId="54" fillId="61" borderId="12" xfId="0" applyFont="1" applyFill="1" applyBorder="1" applyAlignment="1">
      <alignment vertical="top" wrapText="1"/>
    </xf>
    <xf numFmtId="165" fontId="46" fillId="62" borderId="12" xfId="387" applyNumberFormat="1" applyFont="1" applyFill="1" applyBorder="1" applyAlignment="1">
      <alignment horizontal="center" wrapText="1"/>
    </xf>
    <xf numFmtId="0" fontId="65" fillId="0" borderId="0" xfId="0" applyFont="1"/>
    <xf numFmtId="165" fontId="46" fillId="62" borderId="12" xfId="387" applyNumberFormat="1" applyFont="1" applyFill="1" applyBorder="1" applyAlignment="1">
      <alignment horizontal="center"/>
    </xf>
    <xf numFmtId="0" fontId="46" fillId="0" borderId="12" xfId="0" applyFont="1" applyFill="1" applyBorder="1" applyAlignment="1">
      <alignment vertical="top" wrapText="1"/>
    </xf>
    <xf numFmtId="0" fontId="65" fillId="0" borderId="0" xfId="0" applyFont="1" applyFill="1"/>
    <xf numFmtId="165" fontId="65" fillId="0" borderId="0" xfId="0" applyNumberFormat="1" applyFont="1"/>
    <xf numFmtId="0" fontId="65" fillId="0" borderId="0" xfId="0" applyFont="1" applyBorder="1"/>
    <xf numFmtId="0" fontId="65" fillId="68" borderId="0" xfId="0" applyFont="1" applyFill="1"/>
    <xf numFmtId="49" fontId="46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vertical="center" wrapText="1"/>
    </xf>
    <xf numFmtId="165" fontId="46" fillId="62" borderId="12" xfId="387" applyNumberFormat="1" applyFont="1" applyFill="1" applyBorder="1" applyAlignment="1">
      <alignment horizontal="center" vertical="center" wrapText="1"/>
    </xf>
    <xf numFmtId="0" fontId="67" fillId="0" borderId="0" xfId="386" applyNumberFormat="1" applyFont="1" applyFill="1" applyBorder="1" applyAlignment="1">
      <alignment horizontal="right" vertical="center"/>
    </xf>
    <xf numFmtId="0" fontId="68" fillId="0" borderId="0" xfId="386" applyNumberFormat="1" applyFont="1" applyFill="1" applyBorder="1" applyAlignment="1">
      <alignment horizontal="right" vertical="center"/>
    </xf>
    <xf numFmtId="0" fontId="54" fillId="0" borderId="0" xfId="386" applyFont="1" applyAlignment="1">
      <alignment horizontal="left"/>
    </xf>
    <xf numFmtId="0" fontId="68" fillId="0" borderId="0" xfId="386" applyFont="1" applyAlignment="1"/>
    <xf numFmtId="0" fontId="60" fillId="0" borderId="0" xfId="386"/>
    <xf numFmtId="0" fontId="68" fillId="0" borderId="0" xfId="386" applyFont="1" applyBorder="1" applyAlignment="1">
      <alignment horizontal="center" vertical="center"/>
    </xf>
    <xf numFmtId="0" fontId="68" fillId="0" borderId="0" xfId="386" applyFont="1" applyBorder="1" applyAlignment="1">
      <alignment horizontal="center" vertical="center" wrapText="1"/>
    </xf>
    <xf numFmtId="0" fontId="75" fillId="0" borderId="0" xfId="386" applyFont="1" applyBorder="1" applyAlignment="1">
      <alignment horizontal="center"/>
    </xf>
    <xf numFmtId="165" fontId="71" fillId="60" borderId="0" xfId="386" applyNumberFormat="1" applyFont="1" applyFill="1" applyBorder="1" applyAlignment="1">
      <alignment horizontal="right" wrapText="1"/>
    </xf>
    <xf numFmtId="165" fontId="76" fillId="68" borderId="0" xfId="386" applyNumberFormat="1" applyFont="1" applyFill="1" applyBorder="1" applyAlignment="1">
      <alignment horizontal="right" wrapText="1"/>
    </xf>
    <xf numFmtId="165" fontId="71" fillId="0" borderId="0" xfId="386" applyNumberFormat="1" applyFont="1" applyFill="1" applyBorder="1" applyAlignment="1">
      <alignment horizontal="right" wrapText="1"/>
    </xf>
    <xf numFmtId="165" fontId="76" fillId="0" borderId="0" xfId="386" applyNumberFormat="1" applyFont="1" applyFill="1" applyBorder="1" applyAlignment="1">
      <alignment horizontal="right" wrapText="1"/>
    </xf>
    <xf numFmtId="165" fontId="70" fillId="0" borderId="0" xfId="386" applyNumberFormat="1" applyFont="1" applyFill="1" applyBorder="1" applyAlignment="1">
      <alignment horizontal="right" wrapText="1"/>
    </xf>
    <xf numFmtId="165" fontId="70" fillId="62" borderId="0" xfId="386" applyNumberFormat="1" applyFont="1" applyFill="1" applyBorder="1" applyAlignment="1">
      <alignment horizontal="right" wrapText="1"/>
    </xf>
    <xf numFmtId="165" fontId="71" fillId="61" borderId="0" xfId="386" applyNumberFormat="1" applyFont="1" applyFill="1" applyBorder="1" applyAlignment="1">
      <alignment horizontal="right" wrapText="1"/>
    </xf>
    <xf numFmtId="165" fontId="70" fillId="68" borderId="0" xfId="386" applyNumberFormat="1" applyFont="1" applyFill="1" applyBorder="1" applyAlignment="1">
      <alignment horizontal="right" wrapText="1"/>
    </xf>
    <xf numFmtId="165" fontId="69" fillId="62" borderId="0" xfId="286" applyNumberFormat="1" applyFont="1" applyFill="1" applyBorder="1" applyAlignment="1">
      <alignment horizontal="right" vertical="center" wrapText="1"/>
    </xf>
    <xf numFmtId="165" fontId="70" fillId="62" borderId="0" xfId="286" applyNumberFormat="1" applyFont="1" applyFill="1" applyBorder="1" applyAlignment="1">
      <alignment horizontal="right" vertical="center" wrapText="1"/>
    </xf>
    <xf numFmtId="165" fontId="69" fillId="62" borderId="0" xfId="386" applyNumberFormat="1" applyFont="1" applyFill="1" applyBorder="1" applyAlignment="1">
      <alignment horizontal="right" wrapText="1"/>
    </xf>
    <xf numFmtId="165" fontId="71" fillId="62" borderId="0" xfId="386" applyNumberFormat="1" applyFont="1" applyFill="1" applyBorder="1" applyAlignment="1">
      <alignment horizontal="right" wrapText="1"/>
    </xf>
    <xf numFmtId="0" fontId="58" fillId="0" borderId="0" xfId="0" applyFont="1"/>
    <xf numFmtId="165" fontId="76" fillId="62" borderId="0" xfId="386" applyNumberFormat="1" applyFont="1" applyFill="1" applyBorder="1" applyAlignment="1">
      <alignment horizontal="right" wrapText="1"/>
    </xf>
    <xf numFmtId="165" fontId="79" fillId="62" borderId="0" xfId="286" applyNumberFormat="1" applyFont="1" applyFill="1" applyBorder="1" applyAlignment="1">
      <alignment horizontal="right" vertical="center" wrapText="1"/>
    </xf>
    <xf numFmtId="168" fontId="76" fillId="62" borderId="12" xfId="386" applyNumberFormat="1" applyFont="1" applyFill="1" applyBorder="1" applyAlignment="1">
      <alignment horizontal="justify" vertical="center" wrapText="1"/>
    </xf>
    <xf numFmtId="49" fontId="71" fillId="61" borderId="12" xfId="386" applyNumberFormat="1" applyFont="1" applyFill="1" applyBorder="1" applyAlignment="1">
      <alignment horizontal="center" vertical="center" wrapText="1"/>
    </xf>
    <xf numFmtId="168" fontId="71" fillId="61" borderId="12" xfId="386" applyNumberFormat="1" applyFont="1" applyFill="1" applyBorder="1" applyAlignment="1">
      <alignment horizontal="justify" vertical="center" wrapText="1"/>
    </xf>
    <xf numFmtId="49" fontId="76" fillId="62" borderId="12" xfId="386" applyNumberFormat="1" applyFont="1" applyFill="1" applyBorder="1" applyAlignment="1">
      <alignment horizontal="center" vertical="center" wrapText="1"/>
    </xf>
    <xf numFmtId="168" fontId="72" fillId="62" borderId="12" xfId="0" applyNumberFormat="1" applyFont="1" applyFill="1" applyBorder="1" applyAlignment="1">
      <alignment horizontal="justify" vertical="center" wrapText="1"/>
    </xf>
    <xf numFmtId="168" fontId="76" fillId="68" borderId="12" xfId="386" applyNumberFormat="1" applyFont="1" applyFill="1" applyBorder="1" applyAlignment="1">
      <alignment horizontal="justify" vertical="center" wrapText="1"/>
    </xf>
    <xf numFmtId="168" fontId="71" fillId="0" borderId="12" xfId="386" applyNumberFormat="1" applyFont="1" applyFill="1" applyBorder="1" applyAlignment="1">
      <alignment horizontal="justify" vertical="center" wrapText="1"/>
    </xf>
    <xf numFmtId="168" fontId="69" fillId="0" borderId="12" xfId="386" applyNumberFormat="1" applyFont="1" applyFill="1" applyBorder="1" applyAlignment="1">
      <alignment horizontal="justify" vertical="center" wrapText="1"/>
    </xf>
    <xf numFmtId="168" fontId="70" fillId="0" borderId="12" xfId="386" applyNumberFormat="1" applyFont="1" applyFill="1" applyBorder="1" applyAlignment="1">
      <alignment horizontal="justify" vertical="center" wrapText="1"/>
    </xf>
    <xf numFmtId="168" fontId="69" fillId="62" borderId="12" xfId="386" applyNumberFormat="1" applyFont="1" applyFill="1" applyBorder="1" applyAlignment="1">
      <alignment horizontal="justify" vertical="center" wrapText="1"/>
    </xf>
    <xf numFmtId="0" fontId="77" fillId="62" borderId="12" xfId="0" applyFont="1" applyFill="1" applyBorder="1" applyAlignment="1">
      <alignment wrapText="1"/>
    </xf>
    <xf numFmtId="0" fontId="78" fillId="62" borderId="12" xfId="0" applyFont="1" applyFill="1" applyBorder="1" applyAlignment="1">
      <alignment wrapText="1"/>
    </xf>
    <xf numFmtId="0" fontId="77" fillId="62" borderId="12" xfId="0" applyFont="1" applyFill="1" applyBorder="1" applyAlignment="1">
      <alignment vertical="center" wrapText="1"/>
    </xf>
    <xf numFmtId="0" fontId="78" fillId="62" borderId="12" xfId="0" applyFont="1" applyFill="1" applyBorder="1" applyAlignment="1">
      <alignment vertical="center" wrapText="1"/>
    </xf>
    <xf numFmtId="0" fontId="60" fillId="0" borderId="0" xfId="386" applyAlignment="1">
      <alignment horizontal="center" vertical="center"/>
    </xf>
    <xf numFmtId="0" fontId="0" fillId="0" borderId="0" xfId="0" applyAlignment="1">
      <alignment horizontal="center" vertical="center"/>
    </xf>
    <xf numFmtId="168" fontId="72" fillId="0" borderId="0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/>
    </xf>
    <xf numFmtId="49" fontId="74" fillId="0" borderId="20" xfId="386" applyNumberFormat="1" applyFont="1" applyFill="1" applyBorder="1" applyAlignment="1">
      <alignment horizontal="center" vertical="center"/>
    </xf>
    <xf numFmtId="0" fontId="75" fillId="0" borderId="20" xfId="386" applyFont="1" applyBorder="1" applyAlignment="1">
      <alignment horizontal="center" vertical="center"/>
    </xf>
    <xf numFmtId="49" fontId="69" fillId="60" borderId="12" xfId="386" applyNumberFormat="1" applyFont="1" applyFill="1" applyBorder="1" applyAlignment="1">
      <alignment horizontal="center" vertical="center" wrapText="1"/>
    </xf>
    <xf numFmtId="168" fontId="71" fillId="60" borderId="12" xfId="386" applyNumberFormat="1" applyFont="1" applyFill="1" applyBorder="1" applyAlignment="1">
      <alignment horizontal="justify" vertical="center" wrapText="1"/>
    </xf>
    <xf numFmtId="165" fontId="71" fillId="60" borderId="12" xfId="386" applyNumberFormat="1" applyFont="1" applyFill="1" applyBorder="1" applyAlignment="1">
      <alignment horizontal="center" vertical="center" wrapText="1"/>
    </xf>
    <xf numFmtId="49" fontId="76" fillId="68" borderId="12" xfId="386" applyNumberFormat="1" applyFont="1" applyFill="1" applyBorder="1" applyAlignment="1">
      <alignment horizontal="center" vertical="center" wrapText="1"/>
    </xf>
    <xf numFmtId="165" fontId="76" fillId="68" borderId="12" xfId="386" applyNumberFormat="1" applyFont="1" applyFill="1" applyBorder="1" applyAlignment="1">
      <alignment horizontal="center" vertical="center" wrapText="1"/>
    </xf>
    <xf numFmtId="49" fontId="71" fillId="0" borderId="12" xfId="386" applyNumberFormat="1" applyFont="1" applyFill="1" applyBorder="1" applyAlignment="1">
      <alignment horizontal="center" vertical="center" wrapText="1"/>
    </xf>
    <xf numFmtId="165" fontId="71" fillId="0" borderId="12" xfId="386" applyNumberFormat="1" applyFont="1" applyFill="1" applyBorder="1" applyAlignment="1">
      <alignment horizontal="center" vertical="center" wrapText="1"/>
    </xf>
    <xf numFmtId="49" fontId="76" fillId="0" borderId="12" xfId="386" applyNumberFormat="1" applyFont="1" applyFill="1" applyBorder="1" applyAlignment="1">
      <alignment horizontal="center" vertical="center" wrapText="1"/>
    </xf>
    <xf numFmtId="168" fontId="76" fillId="0" borderId="12" xfId="386" applyNumberFormat="1" applyFont="1" applyFill="1" applyBorder="1" applyAlignment="1">
      <alignment horizontal="justify" vertical="center" wrapText="1"/>
    </xf>
    <xf numFmtId="165" fontId="76" fillId="0" borderId="12" xfId="386" applyNumberFormat="1" applyFont="1" applyFill="1" applyBorder="1" applyAlignment="1">
      <alignment horizontal="center" vertical="center" wrapText="1"/>
    </xf>
    <xf numFmtId="49" fontId="70" fillId="0" borderId="12" xfId="386" applyNumberFormat="1" applyFont="1" applyFill="1" applyBorder="1" applyAlignment="1">
      <alignment horizontal="center" vertical="center" wrapText="1"/>
    </xf>
    <xf numFmtId="165" fontId="70" fillId="0" borderId="12" xfId="386" applyNumberFormat="1" applyFont="1" applyFill="1" applyBorder="1" applyAlignment="1">
      <alignment horizontal="center" vertical="center" wrapText="1"/>
    </xf>
    <xf numFmtId="165" fontId="70" fillId="62" borderId="12" xfId="386" applyNumberFormat="1" applyFont="1" applyFill="1" applyBorder="1" applyAlignment="1">
      <alignment horizontal="center" vertical="center" wrapText="1"/>
    </xf>
    <xf numFmtId="49" fontId="71" fillId="60" borderId="12" xfId="386" applyNumberFormat="1" applyFont="1" applyFill="1" applyBorder="1" applyAlignment="1">
      <alignment horizontal="center" vertical="center" wrapText="1"/>
    </xf>
    <xf numFmtId="165" fontId="71" fillId="61" borderId="12" xfId="386" applyNumberFormat="1" applyFont="1" applyFill="1" applyBorder="1" applyAlignment="1">
      <alignment horizontal="center" vertical="center" wrapText="1"/>
    </xf>
    <xf numFmtId="49" fontId="76" fillId="68" borderId="12" xfId="0" applyNumberFormat="1" applyFont="1" applyFill="1" applyBorder="1" applyAlignment="1">
      <alignment horizontal="center" vertical="center" wrapText="1"/>
    </xf>
    <xf numFmtId="165" fontId="70" fillId="68" borderId="12" xfId="386" applyNumberFormat="1" applyFont="1" applyFill="1" applyBorder="1" applyAlignment="1">
      <alignment horizontal="center" vertical="center" wrapText="1"/>
    </xf>
    <xf numFmtId="165" fontId="69" fillId="62" borderId="12" xfId="286" applyNumberFormat="1" applyFont="1" applyFill="1" applyBorder="1" applyAlignment="1">
      <alignment horizontal="center" vertical="center" wrapText="1"/>
    </xf>
    <xf numFmtId="49" fontId="69" fillId="62" borderId="12" xfId="386" applyNumberFormat="1" applyFont="1" applyFill="1" applyBorder="1" applyAlignment="1">
      <alignment horizontal="center" vertical="center" wrapText="1"/>
    </xf>
    <xf numFmtId="165" fontId="69" fillId="62" borderId="12" xfId="386" applyNumberFormat="1" applyFont="1" applyFill="1" applyBorder="1" applyAlignment="1">
      <alignment horizontal="center" vertical="center" wrapText="1"/>
    </xf>
    <xf numFmtId="165" fontId="71" fillId="62" borderId="12" xfId="386" applyNumberFormat="1" applyFont="1" applyFill="1" applyBorder="1" applyAlignment="1">
      <alignment horizontal="center" vertical="center" wrapText="1"/>
    </xf>
    <xf numFmtId="165" fontId="76" fillId="62" borderId="12" xfId="386" applyNumberFormat="1" applyFont="1" applyFill="1" applyBorder="1" applyAlignment="1">
      <alignment horizontal="center" vertical="center" wrapText="1"/>
    </xf>
    <xf numFmtId="0" fontId="77" fillId="62" borderId="12" xfId="0" applyFont="1" applyFill="1" applyBorder="1" applyAlignment="1">
      <alignment horizontal="center" vertical="center" wrapText="1"/>
    </xf>
    <xf numFmtId="0" fontId="78" fillId="62" borderId="12" xfId="0" applyFont="1" applyFill="1" applyBorder="1" applyAlignment="1">
      <alignment horizontal="center" vertical="center" wrapText="1"/>
    </xf>
    <xf numFmtId="0" fontId="81" fillId="62" borderId="12" xfId="0" applyFont="1" applyFill="1" applyBorder="1" applyAlignment="1">
      <alignment vertical="center" wrapText="1"/>
    </xf>
    <xf numFmtId="165" fontId="53" fillId="62" borderId="12" xfId="286" applyNumberFormat="1" applyFont="1" applyFill="1" applyBorder="1" applyAlignment="1">
      <alignment horizontal="center" vertical="center" wrapText="1"/>
    </xf>
    <xf numFmtId="0" fontId="81" fillId="62" borderId="12" xfId="0" applyFont="1" applyFill="1" applyBorder="1" applyAlignment="1">
      <alignment wrapText="1"/>
    </xf>
    <xf numFmtId="165" fontId="72" fillId="62" borderId="12" xfId="386" applyNumberFormat="1" applyFont="1" applyFill="1" applyBorder="1" applyAlignment="1">
      <alignment horizontal="center" vertical="center" wrapText="1"/>
    </xf>
    <xf numFmtId="168" fontId="72" fillId="62" borderId="12" xfId="386" applyNumberFormat="1" applyFont="1" applyFill="1" applyBorder="1" applyAlignment="1">
      <alignment horizontal="justify" vertical="center" wrapText="1"/>
    </xf>
    <xf numFmtId="49" fontId="69" fillId="62" borderId="12" xfId="0" applyNumberFormat="1" applyFont="1" applyFill="1" applyBorder="1" applyAlignment="1">
      <alignment horizontal="center" vertical="center" wrapText="1"/>
    </xf>
    <xf numFmtId="168" fontId="69" fillId="62" borderId="12" xfId="0" applyNumberFormat="1" applyFont="1" applyFill="1" applyBorder="1" applyAlignment="1">
      <alignment horizontal="justify" vertical="center" wrapText="1"/>
    </xf>
    <xf numFmtId="49" fontId="76" fillId="62" borderId="12" xfId="0" applyNumberFormat="1" applyFont="1" applyFill="1" applyBorder="1" applyAlignment="1">
      <alignment horizontal="center" vertical="center" wrapText="1"/>
    </xf>
    <xf numFmtId="168" fontId="76" fillId="62" borderId="12" xfId="0" applyNumberFormat="1" applyFont="1" applyFill="1" applyBorder="1" applyAlignment="1">
      <alignment horizontal="justify" vertical="center" wrapText="1"/>
    </xf>
    <xf numFmtId="165" fontId="79" fillId="62" borderId="12" xfId="286" applyNumberFormat="1" applyFont="1" applyFill="1" applyBorder="1" applyAlignment="1">
      <alignment horizontal="center" vertical="center" wrapText="1"/>
    </xf>
    <xf numFmtId="168" fontId="70" fillId="62" borderId="12" xfId="0" applyNumberFormat="1" applyFont="1" applyFill="1" applyBorder="1" applyAlignment="1">
      <alignment horizontal="justify" vertical="center" wrapText="1"/>
    </xf>
    <xf numFmtId="168" fontId="53" fillId="62" borderId="12" xfId="0" applyNumberFormat="1" applyFont="1" applyFill="1" applyBorder="1" applyAlignment="1">
      <alignment horizontal="justify" vertical="center" wrapText="1"/>
    </xf>
    <xf numFmtId="168" fontId="76" fillId="68" borderId="12" xfId="386" applyNumberFormat="1" applyFont="1" applyFill="1" applyBorder="1" applyAlignment="1">
      <alignment vertical="justify" wrapText="1"/>
    </xf>
    <xf numFmtId="168" fontId="69" fillId="62" borderId="12" xfId="386" applyNumberFormat="1" applyFont="1" applyFill="1" applyBorder="1" applyAlignment="1">
      <alignment vertical="justify" wrapText="1"/>
    </xf>
    <xf numFmtId="0" fontId="81" fillId="0" borderId="12" xfId="0" applyFont="1" applyBorder="1" applyAlignment="1">
      <alignment vertical="center" wrapText="1"/>
    </xf>
    <xf numFmtId="0" fontId="81" fillId="0" borderId="12" xfId="0" applyFont="1" applyBorder="1" applyAlignment="1">
      <alignment wrapText="1"/>
    </xf>
    <xf numFmtId="0" fontId="78" fillId="0" borderId="12" xfId="0" applyFont="1" applyBorder="1" applyAlignment="1">
      <alignment wrapText="1"/>
    </xf>
    <xf numFmtId="49" fontId="71" fillId="62" borderId="12" xfId="386" applyNumberFormat="1" applyFont="1" applyFill="1" applyBorder="1" applyAlignment="1">
      <alignment horizontal="center" vertical="center" wrapText="1"/>
    </xf>
    <xf numFmtId="49" fontId="71" fillId="62" borderId="12" xfId="0" applyNumberFormat="1" applyFont="1" applyFill="1" applyBorder="1" applyAlignment="1">
      <alignment horizontal="center" vertical="center" wrapText="1"/>
    </xf>
    <xf numFmtId="168" fontId="82" fillId="62" borderId="12" xfId="0" applyNumberFormat="1" applyFont="1" applyFill="1" applyBorder="1" applyAlignment="1">
      <alignment horizontal="justify" vertical="center" wrapText="1"/>
    </xf>
    <xf numFmtId="168" fontId="76" fillId="68" borderId="12" xfId="0" applyNumberFormat="1" applyFont="1" applyFill="1" applyBorder="1" applyAlignment="1">
      <alignment horizontal="justify" vertical="center" wrapText="1"/>
    </xf>
    <xf numFmtId="169" fontId="71" fillId="61" borderId="12" xfId="386" applyNumberFormat="1" applyFont="1" applyFill="1" applyBorder="1" applyAlignment="1">
      <alignment horizontal="center" vertical="center" wrapText="1"/>
    </xf>
    <xf numFmtId="165" fontId="80" fillId="61" borderId="12" xfId="286" applyNumberFormat="1" applyFont="1" applyFill="1" applyBorder="1" applyAlignment="1">
      <alignment horizontal="center" vertical="center" wrapText="1"/>
    </xf>
    <xf numFmtId="0" fontId="46" fillId="62" borderId="0" xfId="387" applyFont="1" applyFill="1" applyAlignment="1">
      <alignment horizontal="right" vertical="center" wrapText="1"/>
    </xf>
    <xf numFmtId="0" fontId="62" fillId="0" borderId="0" xfId="387" applyFont="1" applyFill="1" applyBorder="1" applyAlignment="1">
      <alignment vertical="center" wrapText="1"/>
    </xf>
    <xf numFmtId="0" fontId="84" fillId="0" borderId="0" xfId="387" applyFont="1"/>
    <xf numFmtId="0" fontId="56" fillId="0" borderId="0" xfId="0" applyFont="1"/>
    <xf numFmtId="0" fontId="62" fillId="0" borderId="0" xfId="387" applyFont="1" applyFill="1" applyBorder="1" applyAlignment="1">
      <alignment horizontal="right" vertical="center" wrapText="1"/>
    </xf>
    <xf numFmtId="0" fontId="85" fillId="0" borderId="12" xfId="387" applyFont="1" applyFill="1" applyBorder="1" applyAlignment="1">
      <alignment horizontal="center" wrapText="1"/>
    </xf>
    <xf numFmtId="0" fontId="86" fillId="62" borderId="12" xfId="387" applyFont="1" applyFill="1" applyBorder="1" applyAlignment="1">
      <alignment horizontal="center" wrapText="1"/>
    </xf>
    <xf numFmtId="0" fontId="86" fillId="62" borderId="12" xfId="387" applyFont="1" applyFill="1" applyBorder="1" applyAlignment="1">
      <alignment wrapText="1"/>
    </xf>
    <xf numFmtId="165" fontId="83" fillId="62" borderId="12" xfId="387" applyNumberFormat="1" applyFont="1" applyFill="1" applyBorder="1" applyAlignment="1">
      <alignment horizontal="center" wrapText="1"/>
    </xf>
    <xf numFmtId="49" fontId="83" fillId="69" borderId="12" xfId="387" applyNumberFormat="1" applyFont="1" applyFill="1" applyBorder="1" applyAlignment="1">
      <alignment horizontal="center" wrapText="1"/>
    </xf>
    <xf numFmtId="49" fontId="83" fillId="69" borderId="12" xfId="387" applyNumberFormat="1" applyFont="1" applyFill="1" applyBorder="1" applyAlignment="1">
      <alignment wrapText="1"/>
    </xf>
    <xf numFmtId="165" fontId="83" fillId="69" borderId="12" xfId="387" applyNumberFormat="1" applyFont="1" applyFill="1" applyBorder="1" applyAlignment="1">
      <alignment horizontal="center" wrapText="1"/>
    </xf>
    <xf numFmtId="49" fontId="83" fillId="63" borderId="12" xfId="387" applyNumberFormat="1" applyFont="1" applyFill="1" applyBorder="1" applyAlignment="1">
      <alignment horizontal="center" wrapText="1"/>
    </xf>
    <xf numFmtId="0" fontId="83" fillId="63" borderId="12" xfId="387" applyFont="1" applyFill="1" applyBorder="1" applyAlignment="1">
      <alignment wrapText="1"/>
    </xf>
    <xf numFmtId="165" fontId="83" fillId="63" borderId="12" xfId="387" applyNumberFormat="1" applyFont="1" applyFill="1" applyBorder="1" applyAlignment="1">
      <alignment horizontal="center" wrapText="1"/>
    </xf>
    <xf numFmtId="49" fontId="83" fillId="64" borderId="12" xfId="387" applyNumberFormat="1" applyFont="1" applyFill="1" applyBorder="1" applyAlignment="1">
      <alignment horizontal="center" wrapText="1"/>
    </xf>
    <xf numFmtId="0" fontId="83" fillId="64" borderId="12" xfId="387" applyFont="1" applyFill="1" applyBorder="1" applyAlignment="1">
      <alignment wrapText="1"/>
    </xf>
    <xf numFmtId="165" fontId="83" fillId="64" borderId="12" xfId="387" applyNumberFormat="1" applyFont="1" applyFill="1" applyBorder="1" applyAlignment="1">
      <alignment horizontal="center" wrapText="1"/>
    </xf>
    <xf numFmtId="49" fontId="62" fillId="62" borderId="12" xfId="387" applyNumberFormat="1" applyFont="1" applyFill="1" applyBorder="1" applyAlignment="1">
      <alignment horizontal="center" wrapText="1"/>
    </xf>
    <xf numFmtId="49" fontId="83" fillId="62" borderId="12" xfId="387" applyNumberFormat="1" applyFont="1" applyFill="1" applyBorder="1" applyAlignment="1">
      <alignment horizontal="center" wrapText="1"/>
    </xf>
    <xf numFmtId="0" fontId="62" fillId="62" borderId="12" xfId="387" applyFont="1" applyFill="1" applyBorder="1" applyAlignment="1">
      <alignment wrapText="1"/>
    </xf>
    <xf numFmtId="165" fontId="62" fillId="62" borderId="12" xfId="387" applyNumberFormat="1" applyFont="1" applyFill="1" applyBorder="1" applyAlignment="1">
      <alignment horizontal="center" wrapText="1"/>
    </xf>
    <xf numFmtId="165" fontId="83" fillId="64" borderId="12" xfId="387" applyNumberFormat="1" applyFont="1" applyFill="1" applyBorder="1" applyAlignment="1">
      <alignment horizontal="center"/>
    </xf>
    <xf numFmtId="0" fontId="62" fillId="0" borderId="12" xfId="387" applyFont="1" applyBorder="1" applyAlignment="1">
      <alignment wrapText="1"/>
    </xf>
    <xf numFmtId="0" fontId="83" fillId="63" borderId="12" xfId="0" applyFont="1" applyFill="1" applyBorder="1" applyAlignment="1">
      <alignment wrapText="1"/>
    </xf>
    <xf numFmtId="49" fontId="62" fillId="64" borderId="12" xfId="387" applyNumberFormat="1" applyFont="1" applyFill="1" applyBorder="1" applyAlignment="1">
      <alignment horizontal="center" wrapText="1"/>
    </xf>
    <xf numFmtId="165" fontId="62" fillId="62" borderId="12" xfId="387" applyNumberFormat="1" applyFont="1" applyFill="1" applyBorder="1" applyAlignment="1">
      <alignment horizontal="center"/>
    </xf>
    <xf numFmtId="0" fontId="83" fillId="69" borderId="12" xfId="387" applyFont="1" applyFill="1" applyBorder="1" applyAlignment="1">
      <alignment wrapText="1"/>
    </xf>
    <xf numFmtId="165" fontId="84" fillId="0" borderId="0" xfId="387" applyNumberFormat="1" applyFont="1"/>
    <xf numFmtId="165" fontId="62" fillId="62" borderId="0" xfId="387" applyNumberFormat="1" applyFont="1" applyFill="1" applyBorder="1" applyAlignment="1">
      <alignment horizontal="center" wrapText="1"/>
    </xf>
    <xf numFmtId="49" fontId="83" fillId="0" borderId="12" xfId="387" applyNumberFormat="1" applyFont="1" applyFill="1" applyBorder="1" applyAlignment="1">
      <alignment horizontal="center" vertical="top" wrapText="1"/>
    </xf>
    <xf numFmtId="165" fontId="62" fillId="62" borderId="21" xfId="387" applyNumberFormat="1" applyFont="1" applyFill="1" applyBorder="1" applyAlignment="1">
      <alignment horizontal="center" wrapText="1"/>
    </xf>
    <xf numFmtId="0" fontId="62" fillId="62" borderId="12" xfId="387" applyFont="1" applyFill="1" applyBorder="1" applyAlignment="1">
      <alignment horizontal="center"/>
    </xf>
    <xf numFmtId="49" fontId="62" fillId="62" borderId="19" xfId="0" applyNumberFormat="1" applyFont="1" applyFill="1" applyBorder="1" applyAlignment="1">
      <alignment horizontal="center" wrapText="1"/>
    </xf>
    <xf numFmtId="0" fontId="62" fillId="62" borderId="19" xfId="0" applyFont="1" applyFill="1" applyBorder="1" applyAlignment="1">
      <alignment wrapText="1"/>
    </xf>
    <xf numFmtId="49" fontId="62" fillId="62" borderId="12" xfId="387" applyNumberFormat="1" applyFont="1" applyFill="1" applyBorder="1" applyAlignment="1">
      <alignment horizontal="center" vertical="center" wrapText="1"/>
    </xf>
    <xf numFmtId="0" fontId="62" fillId="62" borderId="12" xfId="387" applyFont="1" applyFill="1" applyBorder="1" applyAlignment="1">
      <alignment vertical="center" wrapText="1"/>
    </xf>
    <xf numFmtId="165" fontId="62" fillId="62" borderId="12" xfId="387" applyNumberFormat="1" applyFont="1" applyFill="1" applyBorder="1" applyAlignment="1">
      <alignment horizontal="center" vertical="center" wrapText="1"/>
    </xf>
    <xf numFmtId="49" fontId="83" fillId="62" borderId="12" xfId="387" applyNumberFormat="1" applyFont="1" applyFill="1" applyBorder="1" applyAlignment="1">
      <alignment horizontal="center" vertical="center" wrapText="1"/>
    </xf>
    <xf numFmtId="49" fontId="62" fillId="63" borderId="12" xfId="387" applyNumberFormat="1" applyFont="1" applyFill="1" applyBorder="1" applyAlignment="1">
      <alignment horizontal="center" wrapText="1"/>
    </xf>
    <xf numFmtId="0" fontId="83" fillId="63" borderId="12" xfId="387" applyFont="1" applyFill="1" applyBorder="1" applyAlignment="1">
      <alignment horizontal="justify"/>
    </xf>
    <xf numFmtId="0" fontId="62" fillId="0" borderId="12" xfId="387" applyFont="1" applyBorder="1" applyAlignment="1">
      <alignment horizontal="justify"/>
    </xf>
    <xf numFmtId="0" fontId="62" fillId="62" borderId="12" xfId="387" applyNumberFormat="1" applyFont="1" applyFill="1" applyBorder="1" applyAlignment="1">
      <alignment horizontal="center" vertical="top" wrapText="1"/>
    </xf>
    <xf numFmtId="165" fontId="62" fillId="0" borderId="12" xfId="387" applyNumberFormat="1" applyFont="1" applyFill="1" applyBorder="1" applyAlignment="1">
      <alignment horizontal="center" wrapText="1"/>
    </xf>
    <xf numFmtId="0" fontId="62" fillId="62" borderId="12" xfId="286" applyFont="1" applyFill="1" applyBorder="1" applyAlignment="1">
      <alignment wrapText="1"/>
    </xf>
    <xf numFmtId="0" fontId="56" fillId="62" borderId="0" xfId="0" applyFont="1" applyFill="1"/>
    <xf numFmtId="0" fontId="56" fillId="69" borderId="0" xfId="0" applyFont="1" applyFill="1"/>
    <xf numFmtId="0" fontId="62" fillId="62" borderId="12" xfId="387" applyFont="1" applyFill="1" applyBorder="1" applyAlignment="1">
      <alignment horizontal="justify"/>
    </xf>
    <xf numFmtId="0" fontId="83" fillId="64" borderId="12" xfId="0" applyFont="1" applyFill="1" applyBorder="1" applyAlignment="1">
      <alignment wrapText="1"/>
    </xf>
    <xf numFmtId="0" fontId="62" fillId="62" borderId="12" xfId="387" applyFont="1" applyFill="1" applyBorder="1" applyAlignment="1">
      <alignment vertical="top" wrapText="1"/>
    </xf>
    <xf numFmtId="0" fontId="62" fillId="0" borderId="12" xfId="0" applyFont="1" applyFill="1" applyBorder="1" applyAlignment="1">
      <alignment vertical="top" wrapText="1"/>
    </xf>
    <xf numFmtId="165" fontId="62" fillId="0" borderId="12" xfId="387" applyNumberFormat="1" applyFont="1" applyFill="1" applyBorder="1" applyAlignment="1">
      <alignment horizontal="center" vertical="top" wrapText="1"/>
    </xf>
    <xf numFmtId="0" fontId="56" fillId="0" borderId="0" xfId="0" applyFont="1" applyFill="1"/>
    <xf numFmtId="49" fontId="62" fillId="62" borderId="12" xfId="387" applyNumberFormat="1" applyFont="1" applyFill="1" applyBorder="1" applyAlignment="1">
      <alignment horizontal="center" vertical="top" wrapText="1"/>
    </xf>
    <xf numFmtId="49" fontId="62" fillId="0" borderId="12" xfId="387" applyNumberFormat="1" applyFont="1" applyFill="1" applyBorder="1" applyAlignment="1">
      <alignment horizontal="center" wrapText="1"/>
    </xf>
    <xf numFmtId="0" fontId="62" fillId="0" borderId="12" xfId="387" applyFont="1" applyFill="1" applyBorder="1" applyAlignment="1">
      <alignment wrapText="1"/>
    </xf>
    <xf numFmtId="0" fontId="62" fillId="62" borderId="12" xfId="387" applyFont="1" applyFill="1" applyBorder="1" applyAlignment="1">
      <alignment horizontal="left" vertical="top" wrapText="1"/>
    </xf>
    <xf numFmtId="49" fontId="83" fillId="62" borderId="12" xfId="387" applyNumberFormat="1" applyFont="1" applyFill="1" applyBorder="1" applyAlignment="1">
      <alignment horizontal="center" vertical="top" wrapText="1"/>
    </xf>
    <xf numFmtId="0" fontId="83" fillId="64" borderId="12" xfId="387" applyFont="1" applyFill="1" applyBorder="1" applyAlignment="1">
      <alignment horizontal="left" wrapText="1"/>
    </xf>
    <xf numFmtId="0" fontId="62" fillId="0" borderId="12" xfId="387" applyFont="1" applyBorder="1" applyAlignment="1">
      <alignment horizontal="left" wrapText="1"/>
    </xf>
    <xf numFmtId="0" fontId="85" fillId="62" borderId="12" xfId="387" applyFont="1" applyFill="1" applyBorder="1" applyAlignment="1">
      <alignment horizontal="left" wrapText="1"/>
    </xf>
    <xf numFmtId="165" fontId="56" fillId="0" borderId="0" xfId="0" applyNumberFormat="1" applyFont="1"/>
    <xf numFmtId="0" fontId="83" fillId="63" borderId="12" xfId="387" applyFont="1" applyFill="1" applyBorder="1" applyAlignment="1">
      <alignment horizontal="left" wrapText="1"/>
    </xf>
    <xf numFmtId="0" fontId="56" fillId="0" borderId="0" xfId="0" applyFont="1" applyBorder="1"/>
    <xf numFmtId="165" fontId="62" fillId="64" borderId="12" xfId="387" applyNumberFormat="1" applyFont="1" applyFill="1" applyBorder="1" applyAlignment="1">
      <alignment horizontal="center" wrapText="1"/>
    </xf>
    <xf numFmtId="49" fontId="83" fillId="0" borderId="12" xfId="387" applyNumberFormat="1" applyFont="1" applyFill="1" applyBorder="1" applyAlignment="1">
      <alignment horizontal="center" wrapText="1"/>
    </xf>
    <xf numFmtId="0" fontId="62" fillId="0" borderId="12" xfId="387" applyFont="1" applyFill="1" applyBorder="1" applyAlignment="1">
      <alignment horizontal="left" wrapText="1"/>
    </xf>
    <xf numFmtId="49" fontId="62" fillId="0" borderId="12" xfId="387" applyNumberFormat="1" applyFont="1" applyFill="1" applyBorder="1" applyAlignment="1">
      <alignment horizontal="center" vertical="top" wrapText="1"/>
    </xf>
    <xf numFmtId="0" fontId="62" fillId="62" borderId="12" xfId="387" applyFont="1" applyFill="1" applyBorder="1" applyAlignment="1">
      <alignment horizontal="left" wrapText="1"/>
    </xf>
    <xf numFmtId="165" fontId="62" fillId="62" borderId="12" xfId="387" applyNumberFormat="1" applyFont="1" applyFill="1" applyBorder="1" applyAlignment="1">
      <alignment horizontal="center" vertical="top" wrapText="1"/>
    </xf>
    <xf numFmtId="0" fontId="83" fillId="64" borderId="12" xfId="387" applyFont="1" applyFill="1" applyBorder="1" applyAlignment="1">
      <alignment horizontal="justify" wrapText="1"/>
    </xf>
    <xf numFmtId="49" fontId="62" fillId="69" borderId="12" xfId="387" applyNumberFormat="1" applyFont="1" applyFill="1" applyBorder="1" applyAlignment="1">
      <alignment horizontal="center" wrapText="1"/>
    </xf>
    <xf numFmtId="0" fontId="62" fillId="0" borderId="12" xfId="387" applyFont="1" applyBorder="1" applyAlignment="1"/>
    <xf numFmtId="0" fontId="62" fillId="0" borderId="12" xfId="387" applyFont="1" applyBorder="1" applyAlignment="1">
      <alignment horizontal="justify" wrapText="1"/>
    </xf>
    <xf numFmtId="165" fontId="83" fillId="64" borderId="12" xfId="0" applyNumberFormat="1" applyFont="1" applyFill="1" applyBorder="1" applyAlignment="1">
      <alignment horizontal="center"/>
    </xf>
    <xf numFmtId="49" fontId="83" fillId="60" borderId="12" xfId="387" applyNumberFormat="1" applyFont="1" applyFill="1" applyBorder="1" applyAlignment="1">
      <alignment horizontal="center" wrapText="1"/>
    </xf>
    <xf numFmtId="0" fontId="83" fillId="60" borderId="12" xfId="387" applyFont="1" applyFill="1" applyBorder="1" applyAlignment="1">
      <alignment wrapText="1"/>
    </xf>
    <xf numFmtId="165" fontId="83" fillId="60" borderId="12" xfId="387" applyNumberFormat="1" applyFont="1" applyFill="1" applyBorder="1" applyAlignment="1">
      <alignment horizontal="center" wrapText="1"/>
    </xf>
    <xf numFmtId="49" fontId="83" fillId="67" borderId="12" xfId="387" applyNumberFormat="1" applyFont="1" applyFill="1" applyBorder="1" applyAlignment="1">
      <alignment horizontal="center" wrapText="1"/>
    </xf>
    <xf numFmtId="49" fontId="62" fillId="67" borderId="12" xfId="387" applyNumberFormat="1" applyFont="1" applyFill="1" applyBorder="1" applyAlignment="1">
      <alignment horizontal="center" wrapText="1"/>
    </xf>
    <xf numFmtId="0" fontId="83" fillId="67" borderId="12" xfId="387" applyFont="1" applyFill="1" applyBorder="1" applyAlignment="1">
      <alignment wrapText="1"/>
    </xf>
    <xf numFmtId="165" fontId="83" fillId="67" borderId="12" xfId="387" applyNumberFormat="1" applyFont="1" applyFill="1" applyBorder="1" applyAlignment="1">
      <alignment horizontal="center" wrapText="1"/>
    </xf>
    <xf numFmtId="0" fontId="62" fillId="60" borderId="12" xfId="387" applyFont="1" applyFill="1" applyBorder="1" applyAlignment="1">
      <alignment horizontal="center" wrapText="1"/>
    </xf>
    <xf numFmtId="165" fontId="83" fillId="60" borderId="12" xfId="387" applyNumberFormat="1" applyFont="1" applyFill="1" applyBorder="1" applyAlignment="1">
      <alignment horizontal="center"/>
    </xf>
    <xf numFmtId="0" fontId="83" fillId="0" borderId="0" xfId="387" applyFont="1" applyFill="1" applyBorder="1" applyAlignment="1">
      <alignment vertical="top" wrapText="1"/>
    </xf>
    <xf numFmtId="165" fontId="87" fillId="0" borderId="0" xfId="0" applyNumberFormat="1" applyFont="1" applyAlignment="1">
      <alignment horizontal="center"/>
    </xf>
    <xf numFmtId="0" fontId="46" fillId="62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horizontal="center" vertical="top" wrapText="1"/>
    </xf>
    <xf numFmtId="0" fontId="54" fillId="60" borderId="12" xfId="387" applyFont="1" applyFill="1" applyBorder="1" applyAlignment="1">
      <alignment vertical="top" wrapText="1"/>
    </xf>
    <xf numFmtId="165" fontId="54" fillId="60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top" wrapText="1"/>
    </xf>
    <xf numFmtId="165" fontId="54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horizontal="left" vertical="top" wrapText="1"/>
    </xf>
    <xf numFmtId="0" fontId="54" fillId="65" borderId="12" xfId="387" applyFont="1" applyFill="1" applyBorder="1" applyAlignment="1">
      <alignment horizontal="center" vertical="top" wrapText="1"/>
    </xf>
    <xf numFmtId="49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NumberFormat="1" applyFont="1" applyFill="1" applyBorder="1" applyAlignment="1">
      <alignment horizontal="center" vertical="top" wrapText="1"/>
    </xf>
    <xf numFmtId="0" fontId="54" fillId="65" borderId="12" xfId="387" applyFont="1" applyFill="1" applyBorder="1" applyAlignment="1">
      <alignment vertical="top" wrapText="1"/>
    </xf>
    <xf numFmtId="165" fontId="54" fillId="65" borderId="12" xfId="387" applyNumberFormat="1" applyFont="1" applyFill="1" applyBorder="1" applyAlignment="1">
      <alignment horizontal="center" vertical="top" wrapText="1"/>
    </xf>
    <xf numFmtId="0" fontId="54" fillId="70" borderId="12" xfId="387" applyFont="1" applyFill="1" applyBorder="1" applyAlignment="1">
      <alignment horizontal="center" vertical="top" wrapText="1"/>
    </xf>
    <xf numFmtId="49" fontId="54" fillId="71" borderId="12" xfId="387" applyNumberFormat="1" applyFont="1" applyFill="1" applyBorder="1" applyAlignment="1">
      <alignment horizontal="center" vertical="top" wrapText="1"/>
    </xf>
    <xf numFmtId="0" fontId="54" fillId="71" borderId="12" xfId="387" applyNumberFormat="1" applyFont="1" applyFill="1" applyBorder="1" applyAlignment="1">
      <alignment horizontal="center" vertical="top" wrapText="1"/>
    </xf>
    <xf numFmtId="0" fontId="54" fillId="71" borderId="12" xfId="0" applyFont="1" applyFill="1" applyBorder="1" applyAlignment="1">
      <alignment vertical="top" wrapText="1"/>
    </xf>
    <xf numFmtId="165" fontId="54" fillId="7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vertical="top" wrapText="1"/>
    </xf>
    <xf numFmtId="165" fontId="54" fillId="61" borderId="12" xfId="387" applyNumberFormat="1" applyFont="1" applyFill="1" applyBorder="1" applyAlignment="1">
      <alignment horizontal="center" vertical="top" wrapText="1"/>
    </xf>
    <xf numFmtId="0" fontId="46" fillId="62" borderId="12" xfId="387" applyNumberFormat="1" applyFont="1" applyFill="1" applyBorder="1" applyAlignment="1">
      <alignment horizontal="center" vertical="top" wrapText="1"/>
    </xf>
    <xf numFmtId="0" fontId="55" fillId="61" borderId="12" xfId="387" applyFont="1" applyFill="1" applyBorder="1" applyAlignment="1">
      <alignment horizontal="center" vertical="top"/>
    </xf>
    <xf numFmtId="165" fontId="54" fillId="61" borderId="12" xfId="387" applyNumberFormat="1" applyFont="1" applyFill="1" applyBorder="1" applyAlignment="1">
      <alignment horizontal="center" vertical="top"/>
    </xf>
    <xf numFmtId="0" fontId="2" fillId="62" borderId="12" xfId="387" applyFont="1" applyFill="1" applyBorder="1" applyAlignment="1">
      <alignment horizontal="center" vertical="top"/>
    </xf>
    <xf numFmtId="165" fontId="46" fillId="62" borderId="12" xfId="387" applyNumberFormat="1" applyFont="1" applyFill="1" applyBorder="1" applyAlignment="1">
      <alignment horizontal="center" vertical="top"/>
    </xf>
    <xf numFmtId="0" fontId="54" fillId="61" borderId="12" xfId="387" applyFont="1" applyFill="1" applyBorder="1" applyAlignment="1">
      <alignment horizontal="left" vertical="top" wrapText="1"/>
    </xf>
    <xf numFmtId="0" fontId="46" fillId="61" borderId="12" xfId="387" applyFont="1" applyFill="1" applyBorder="1" applyAlignment="1">
      <alignment horizontal="center" vertical="top" wrapText="1"/>
    </xf>
    <xf numFmtId="49" fontId="46" fillId="61" borderId="12" xfId="387" applyNumberFormat="1" applyFont="1" applyFill="1" applyBorder="1" applyAlignment="1">
      <alignment horizontal="center" vertical="top" wrapText="1"/>
    </xf>
    <xf numFmtId="165" fontId="46" fillId="61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vertical="center" wrapText="1"/>
    </xf>
    <xf numFmtId="0" fontId="66" fillId="0" borderId="0" xfId="0" applyFont="1"/>
    <xf numFmtId="0" fontId="46" fillId="62" borderId="12" xfId="387" applyNumberFormat="1" applyFont="1" applyFill="1" applyBorder="1" applyAlignment="1">
      <alignment horizontal="center" wrapText="1"/>
    </xf>
    <xf numFmtId="0" fontId="46" fillId="65" borderId="12" xfId="387" applyFont="1" applyFill="1" applyBorder="1" applyAlignment="1">
      <alignment horizontal="center" vertical="top" wrapText="1"/>
    </xf>
    <xf numFmtId="49" fontId="46" fillId="65" borderId="12" xfId="387" applyNumberFormat="1" applyFont="1" applyFill="1" applyBorder="1" applyAlignment="1">
      <alignment horizontal="center" vertical="top" wrapText="1"/>
    </xf>
    <xf numFmtId="165" fontId="54" fillId="65" borderId="12" xfId="387" applyNumberFormat="1" applyFont="1" applyFill="1" applyBorder="1" applyAlignment="1">
      <alignment horizontal="center"/>
    </xf>
    <xf numFmtId="0" fontId="46" fillId="0" borderId="12" xfId="387" applyNumberFormat="1" applyFont="1" applyFill="1" applyBorder="1" applyAlignment="1">
      <alignment horizontal="center" wrapText="1"/>
    </xf>
    <xf numFmtId="0" fontId="46" fillId="62" borderId="12" xfId="387" applyFont="1" applyFill="1" applyBorder="1" applyAlignment="1">
      <alignment horizontal="justify" vertical="top" wrapText="1"/>
    </xf>
    <xf numFmtId="0" fontId="46" fillId="61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center" vertical="top" wrapText="1"/>
    </xf>
    <xf numFmtId="49" fontId="54" fillId="72" borderId="12" xfId="387" applyNumberFormat="1" applyFont="1" applyFill="1" applyBorder="1" applyAlignment="1">
      <alignment horizontal="center" vertical="top" wrapText="1"/>
    </xf>
    <xf numFmtId="0" fontId="54" fillId="72" borderId="12" xfId="387" applyNumberFormat="1" applyFont="1" applyFill="1" applyBorder="1" applyAlignment="1">
      <alignment horizontal="center" vertical="top" wrapText="1"/>
    </xf>
    <xf numFmtId="49" fontId="46" fillId="72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wrapText="1"/>
    </xf>
    <xf numFmtId="165" fontId="54" fillId="72" borderId="12" xfId="387" applyNumberFormat="1" applyFont="1" applyFill="1" applyBorder="1" applyAlignment="1">
      <alignment horizontal="center" vertical="top" wrapText="1"/>
    </xf>
    <xf numFmtId="0" fontId="54" fillId="61" borderId="12" xfId="387" applyFont="1" applyFill="1" applyBorder="1" applyAlignment="1">
      <alignment wrapText="1"/>
    </xf>
    <xf numFmtId="0" fontId="46" fillId="62" borderId="12" xfId="387" applyFont="1" applyFill="1" applyBorder="1" applyAlignment="1">
      <alignment horizontal="justify" vertical="top"/>
    </xf>
    <xf numFmtId="0" fontId="46" fillId="73" borderId="12" xfId="387" applyFont="1" applyFill="1" applyBorder="1" applyAlignment="1">
      <alignment horizontal="center" vertical="top" wrapText="1"/>
    </xf>
    <xf numFmtId="49" fontId="46" fillId="73" borderId="12" xfId="387" applyNumberFormat="1" applyFont="1" applyFill="1" applyBorder="1" applyAlignment="1">
      <alignment horizontal="center" vertical="top" wrapText="1"/>
    </xf>
    <xf numFmtId="0" fontId="54" fillId="73" borderId="12" xfId="387" applyNumberFormat="1" applyFont="1" applyFill="1" applyBorder="1" applyAlignment="1">
      <alignment horizontal="center" vertical="top" wrapText="1"/>
    </xf>
    <xf numFmtId="49" fontId="54" fillId="73" borderId="12" xfId="387" applyNumberFormat="1" applyFont="1" applyFill="1" applyBorder="1" applyAlignment="1">
      <alignment horizontal="center" vertical="top" wrapText="1"/>
    </xf>
    <xf numFmtId="0" fontId="54" fillId="73" borderId="12" xfId="387" applyFont="1" applyFill="1" applyBorder="1" applyAlignment="1">
      <alignment vertical="top" wrapText="1"/>
    </xf>
    <xf numFmtId="165" fontId="54" fillId="73" borderId="12" xfId="387" applyNumberFormat="1" applyFont="1" applyFill="1" applyBorder="1" applyAlignment="1">
      <alignment horizontal="center" vertical="top" wrapText="1"/>
    </xf>
    <xf numFmtId="0" fontId="46" fillId="62" borderId="12" xfId="387" applyFont="1" applyFill="1" applyBorder="1" applyAlignment="1">
      <alignment vertical="top"/>
    </xf>
    <xf numFmtId="0" fontId="46" fillId="74" borderId="12" xfId="387" applyFont="1" applyFill="1" applyBorder="1" applyAlignment="1">
      <alignment horizontal="center" vertical="top" wrapText="1"/>
    </xf>
    <xf numFmtId="49" fontId="46" fillId="74" borderId="12" xfId="387" applyNumberFormat="1" applyFont="1" applyFill="1" applyBorder="1" applyAlignment="1">
      <alignment horizontal="center" vertical="top" wrapText="1"/>
    </xf>
    <xf numFmtId="0" fontId="54" fillId="74" borderId="12" xfId="387" applyNumberFormat="1" applyFont="1" applyFill="1" applyBorder="1" applyAlignment="1">
      <alignment horizontal="center" vertical="top" wrapText="1"/>
    </xf>
    <xf numFmtId="0" fontId="54" fillId="74" borderId="12" xfId="387" applyFont="1" applyFill="1" applyBorder="1" applyAlignment="1">
      <alignment vertical="top" wrapText="1"/>
    </xf>
    <xf numFmtId="165" fontId="54" fillId="74" borderId="12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center" vertical="top" wrapText="1"/>
    </xf>
    <xf numFmtId="49" fontId="54" fillId="75" borderId="12" xfId="387" applyNumberFormat="1" applyFont="1" applyFill="1" applyBorder="1" applyAlignment="1">
      <alignment horizontal="center" vertical="top" wrapText="1"/>
    </xf>
    <xf numFmtId="0" fontId="54" fillId="75" borderId="12" xfId="387" applyNumberFormat="1" applyFont="1" applyFill="1" applyBorder="1" applyAlignment="1">
      <alignment horizontal="center" vertical="top" wrapText="1"/>
    </xf>
    <xf numFmtId="0" fontId="54" fillId="75" borderId="12" xfId="387" applyFont="1" applyFill="1" applyBorder="1" applyAlignment="1">
      <alignment horizontal="left" vertical="top" wrapText="1"/>
    </xf>
    <xf numFmtId="165" fontId="54" fillId="75" borderId="12" xfId="387" applyNumberFormat="1" applyFont="1" applyFill="1" applyBorder="1" applyAlignment="1">
      <alignment horizontal="center" vertical="top" wrapText="1"/>
    </xf>
    <xf numFmtId="0" fontId="46" fillId="66" borderId="12" xfId="387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vertical="top" wrapText="1"/>
    </xf>
    <xf numFmtId="0" fontId="46" fillId="62" borderId="12" xfId="387" applyNumberFormat="1" applyFont="1" applyFill="1" applyBorder="1" applyAlignment="1">
      <alignment horizontal="center" vertical="center" wrapText="1"/>
    </xf>
    <xf numFmtId="0" fontId="54" fillId="75" borderId="12" xfId="387" applyFont="1" applyFill="1" applyBorder="1" applyAlignment="1">
      <alignment horizontal="center" vertical="top" wrapText="1"/>
    </xf>
    <xf numFmtId="0" fontId="54" fillId="75" borderId="12" xfId="387" applyFont="1" applyFill="1" applyBorder="1" applyAlignment="1">
      <alignment vertical="top" wrapText="1"/>
    </xf>
    <xf numFmtId="0" fontId="54" fillId="61" borderId="12" xfId="387" applyFont="1" applyFill="1" applyBorder="1" applyAlignment="1">
      <alignment horizontal="justify" vertical="top" wrapText="1"/>
    </xf>
    <xf numFmtId="165" fontId="54" fillId="62" borderId="12" xfId="387" applyNumberFormat="1" applyFont="1" applyFill="1" applyBorder="1" applyAlignment="1">
      <alignment horizontal="center" vertical="top"/>
    </xf>
    <xf numFmtId="0" fontId="54" fillId="65" borderId="12" xfId="387" applyNumberFormat="1" applyFont="1" applyFill="1" applyBorder="1" applyAlignment="1">
      <alignment horizontal="center" vertical="center" wrapText="1"/>
    </xf>
    <xf numFmtId="165" fontId="54" fillId="65" borderId="12" xfId="387" applyNumberFormat="1" applyFont="1" applyFill="1" applyBorder="1" applyAlignment="1">
      <alignment horizontal="center" vertical="top"/>
    </xf>
    <xf numFmtId="49" fontId="54" fillId="76" borderId="12" xfId="387" applyNumberFormat="1" applyFont="1" applyFill="1" applyBorder="1" applyAlignment="1">
      <alignment horizontal="center" vertical="top" wrapText="1"/>
    </xf>
    <xf numFmtId="0" fontId="54" fillId="76" borderId="12" xfId="387" applyNumberFormat="1" applyFont="1" applyFill="1" applyBorder="1" applyAlignment="1">
      <alignment horizontal="center" vertical="top" wrapText="1"/>
    </xf>
    <xf numFmtId="0" fontId="54" fillId="61" borderId="12" xfId="387" applyNumberFormat="1" applyFont="1" applyFill="1" applyBorder="1" applyAlignment="1">
      <alignment horizontal="center" wrapText="1"/>
    </xf>
    <xf numFmtId="49" fontId="54" fillId="61" borderId="12" xfId="387" applyNumberFormat="1" applyFont="1" applyFill="1" applyBorder="1" applyAlignment="1">
      <alignment horizontal="center" wrapText="1"/>
    </xf>
    <xf numFmtId="0" fontId="66" fillId="61" borderId="0" xfId="0" applyFont="1" applyFill="1"/>
    <xf numFmtId="0" fontId="54" fillId="65" borderId="12" xfId="387" applyFont="1" applyFill="1" applyBorder="1" applyAlignment="1">
      <alignment horizontal="left" vertical="top" wrapText="1"/>
    </xf>
    <xf numFmtId="0" fontId="54" fillId="72" borderId="12" xfId="387" applyFont="1" applyFill="1" applyBorder="1" applyAlignment="1">
      <alignment vertical="top" wrapText="1"/>
    </xf>
    <xf numFmtId="165" fontId="54" fillId="61" borderId="12" xfId="0" applyNumberFormat="1" applyFont="1" applyFill="1" applyBorder="1" applyAlignment="1">
      <alignment horizontal="center" vertical="top"/>
    </xf>
    <xf numFmtId="49" fontId="54" fillId="66" borderId="12" xfId="387" applyNumberFormat="1" applyFont="1" applyFill="1" applyBorder="1" applyAlignment="1">
      <alignment horizontal="center" vertical="top" wrapText="1"/>
    </xf>
    <xf numFmtId="0" fontId="54" fillId="66" borderId="12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left" vertical="top" wrapText="1"/>
    </xf>
    <xf numFmtId="165" fontId="54" fillId="66" borderId="12" xfId="387" applyNumberFormat="1" applyFont="1" applyFill="1" applyBorder="1" applyAlignment="1">
      <alignment horizontal="center" vertical="top" wrapText="1"/>
    </xf>
    <xf numFmtId="49" fontId="54" fillId="64" borderId="12" xfId="387" applyNumberFormat="1" applyFont="1" applyFill="1" applyBorder="1" applyAlignment="1">
      <alignment horizontal="left" wrapText="1"/>
    </xf>
    <xf numFmtId="0" fontId="46" fillId="0" borderId="12" xfId="387" applyNumberFormat="1" applyFont="1" applyFill="1" applyBorder="1" applyAlignment="1">
      <alignment horizontal="center" vertical="top" wrapText="1"/>
    </xf>
    <xf numFmtId="0" fontId="54" fillId="0" borderId="12" xfId="387" applyNumberFormat="1" applyFont="1" applyFill="1" applyBorder="1" applyAlignment="1">
      <alignment horizontal="center" vertical="top" wrapText="1"/>
    </xf>
    <xf numFmtId="0" fontId="54" fillId="72" borderId="12" xfId="387" applyFont="1" applyFill="1" applyBorder="1" applyAlignment="1">
      <alignment horizontal="left" vertical="top" wrapText="1"/>
    </xf>
    <xf numFmtId="0" fontId="54" fillId="61" borderId="12" xfId="387" applyFont="1" applyFill="1" applyBorder="1" applyAlignment="1">
      <alignment horizontal="left" wrapText="1"/>
    </xf>
    <xf numFmtId="0" fontId="54" fillId="62" borderId="12" xfId="387" applyNumberFormat="1" applyFont="1" applyFill="1" applyBorder="1" applyAlignment="1">
      <alignment horizontal="center" wrapText="1"/>
    </xf>
    <xf numFmtId="0" fontId="54" fillId="75" borderId="12" xfId="387" applyNumberFormat="1" applyFont="1" applyFill="1" applyBorder="1" applyAlignment="1">
      <alignment horizontal="center" wrapText="1"/>
    </xf>
    <xf numFmtId="49" fontId="54" fillId="75" borderId="12" xfId="387" applyNumberFormat="1" applyFont="1" applyFill="1" applyBorder="1" applyAlignment="1">
      <alignment horizontal="center" wrapText="1"/>
    </xf>
    <xf numFmtId="0" fontId="54" fillId="75" borderId="12" xfId="387" applyFont="1" applyFill="1" applyBorder="1" applyAlignment="1">
      <alignment horizontal="left" wrapText="1"/>
    </xf>
    <xf numFmtId="165" fontId="54" fillId="75" borderId="12" xfId="387" applyNumberFormat="1" applyFont="1" applyFill="1" applyBorder="1" applyAlignment="1">
      <alignment horizontal="center" wrapText="1"/>
    </xf>
    <xf numFmtId="165" fontId="54" fillId="61" borderId="12" xfId="387" applyNumberFormat="1" applyFont="1" applyFill="1" applyBorder="1" applyAlignment="1">
      <alignment horizontal="center" wrapText="1"/>
    </xf>
    <xf numFmtId="165" fontId="54" fillId="66" borderId="20" xfId="387" applyNumberFormat="1" applyFont="1" applyFill="1" applyBorder="1" applyAlignment="1">
      <alignment horizontal="center" vertical="top" wrapText="1"/>
    </xf>
    <xf numFmtId="0" fontId="54" fillId="66" borderId="12" xfId="387" applyFont="1" applyFill="1" applyBorder="1" applyAlignment="1">
      <alignment horizontal="justify" vertical="top" wrapText="1"/>
    </xf>
    <xf numFmtId="0" fontId="46" fillId="62" borderId="12" xfId="286" applyFont="1" applyFill="1" applyBorder="1" applyAlignment="1">
      <alignment vertical="top" wrapText="1"/>
    </xf>
    <xf numFmtId="49" fontId="54" fillId="60" borderId="12" xfId="387" applyNumberFormat="1" applyFont="1" applyFill="1" applyBorder="1" applyAlignment="1">
      <alignment horizontal="center" vertical="top" wrapText="1"/>
    </xf>
    <xf numFmtId="0" fontId="54" fillId="60" borderId="12" xfId="387" applyNumberFormat="1" applyFont="1" applyFill="1" applyBorder="1" applyAlignment="1">
      <alignment horizontal="center" vertical="top" wrapText="1"/>
    </xf>
    <xf numFmtId="0" fontId="54" fillId="76" borderId="12" xfId="387" applyFont="1" applyFill="1" applyBorder="1" applyAlignment="1">
      <alignment horizontal="left" vertical="top" wrapText="1"/>
    </xf>
    <xf numFmtId="49" fontId="46" fillId="66" borderId="12" xfId="387" applyNumberFormat="1" applyFont="1" applyFill="1" applyBorder="1" applyAlignment="1">
      <alignment horizontal="center" vertical="top" wrapText="1"/>
    </xf>
    <xf numFmtId="0" fontId="46" fillId="72" borderId="12" xfId="387" applyFont="1" applyFill="1" applyBorder="1" applyAlignment="1">
      <alignment horizontal="center" vertical="top" wrapText="1"/>
    </xf>
    <xf numFmtId="0" fontId="54" fillId="62" borderId="12" xfId="387" applyNumberFormat="1" applyFont="1" applyFill="1" applyBorder="1" applyAlignment="1">
      <alignment horizontal="center" vertical="center" wrapText="1"/>
    </xf>
    <xf numFmtId="0" fontId="46" fillId="75" borderId="12" xfId="387" applyFont="1" applyFill="1" applyBorder="1" applyAlignment="1">
      <alignment horizontal="center" vertical="top" wrapText="1"/>
    </xf>
    <xf numFmtId="49" fontId="46" fillId="75" borderId="12" xfId="387" applyNumberFormat="1" applyFont="1" applyFill="1" applyBorder="1" applyAlignment="1">
      <alignment horizontal="center" vertical="top" wrapText="1"/>
    </xf>
    <xf numFmtId="165" fontId="54" fillId="75" borderId="12" xfId="387" applyNumberFormat="1" applyFont="1" applyFill="1" applyBorder="1" applyAlignment="1">
      <alignment horizontal="center" vertical="top"/>
    </xf>
    <xf numFmtId="0" fontId="46" fillId="62" borderId="19" xfId="0" applyNumberFormat="1" applyFont="1" applyFill="1" applyBorder="1" applyAlignment="1">
      <alignment horizontal="center" vertical="top" wrapText="1"/>
    </xf>
    <xf numFmtId="49" fontId="46" fillId="62" borderId="19" xfId="0" applyNumberFormat="1" applyFont="1" applyFill="1" applyBorder="1" applyAlignment="1">
      <alignment horizontal="center" vertical="top" wrapText="1"/>
    </xf>
    <xf numFmtId="0" fontId="46" fillId="62" borderId="19" xfId="0" applyFont="1" applyFill="1" applyBorder="1" applyAlignment="1">
      <alignment vertical="top" wrapText="1"/>
    </xf>
    <xf numFmtId="0" fontId="46" fillId="71" borderId="12" xfId="387" applyFont="1" applyFill="1" applyBorder="1" applyAlignment="1">
      <alignment horizontal="center" vertical="top" wrapText="1"/>
    </xf>
    <xf numFmtId="0" fontId="54" fillId="71" borderId="12" xfId="387" applyFont="1" applyFill="1" applyBorder="1" applyAlignment="1">
      <alignment vertical="top" wrapText="1"/>
    </xf>
    <xf numFmtId="0" fontId="46" fillId="0" borderId="12" xfId="387" applyFont="1" applyFill="1" applyBorder="1" applyAlignment="1">
      <alignment horizontal="center" vertical="top" wrapText="1"/>
    </xf>
    <xf numFmtId="165" fontId="46" fillId="0" borderId="21" xfId="387" applyNumberFormat="1" applyFont="1" applyFill="1" applyBorder="1" applyAlignment="1">
      <alignment horizontal="center" vertical="top" wrapText="1"/>
    </xf>
    <xf numFmtId="165" fontId="46" fillId="62" borderId="21" xfId="387" applyNumberFormat="1" applyFont="1" applyFill="1" applyBorder="1" applyAlignment="1">
      <alignment horizontal="center" vertical="top" wrapText="1"/>
    </xf>
    <xf numFmtId="165" fontId="54" fillId="60" borderId="12" xfId="387" applyNumberFormat="1" applyFont="1" applyFill="1" applyBorder="1" applyAlignment="1">
      <alignment horizontal="center" vertical="top"/>
    </xf>
    <xf numFmtId="0" fontId="54" fillId="0" borderId="12" xfId="387" applyFont="1" applyFill="1" applyBorder="1" applyAlignment="1">
      <alignment horizontal="center" vertical="top" wrapText="1"/>
    </xf>
    <xf numFmtId="165" fontId="46" fillId="75" borderId="12" xfId="387" applyNumberFormat="1" applyFont="1" applyFill="1" applyBorder="1" applyAlignment="1">
      <alignment horizontal="center" vertical="top" wrapText="1"/>
    </xf>
    <xf numFmtId="0" fontId="65" fillId="0" borderId="0" xfId="0" applyNumberFormat="1" applyFont="1" applyFill="1"/>
    <xf numFmtId="0" fontId="88" fillId="61" borderId="12" xfId="0" applyFont="1" applyFill="1" applyBorder="1" applyAlignment="1">
      <alignment vertical="top" wrapText="1"/>
    </xf>
    <xf numFmtId="0" fontId="2" fillId="77" borderId="12" xfId="387" applyFont="1" applyFill="1" applyBorder="1" applyAlignment="1">
      <alignment horizontal="center" vertical="top"/>
    </xf>
    <xf numFmtId="0" fontId="46" fillId="77" borderId="12" xfId="387" applyFont="1" applyFill="1" applyBorder="1" applyAlignment="1">
      <alignment horizontal="center" vertical="top" wrapText="1"/>
    </xf>
    <xf numFmtId="0" fontId="54" fillId="77" borderId="12" xfId="387" applyFont="1" applyFill="1" applyBorder="1" applyAlignment="1">
      <alignment vertical="top" wrapText="1"/>
    </xf>
    <xf numFmtId="165" fontId="54" fillId="77" borderId="12" xfId="387" applyNumberFormat="1" applyFont="1" applyFill="1" applyBorder="1" applyAlignment="1">
      <alignment horizontal="center" vertical="top" wrapText="1"/>
    </xf>
    <xf numFmtId="0" fontId="54" fillId="61" borderId="0" xfId="0" applyFont="1" applyFill="1" applyBorder="1" applyAlignment="1">
      <alignment wrapText="1"/>
    </xf>
    <xf numFmtId="170" fontId="54" fillId="66" borderId="12" xfId="387" applyNumberFormat="1" applyFont="1" applyFill="1" applyBorder="1" applyAlignment="1">
      <alignment horizontal="center" vertical="top" wrapText="1"/>
    </xf>
    <xf numFmtId="170" fontId="54" fillId="64" borderId="12" xfId="387" applyNumberFormat="1" applyFont="1" applyFill="1" applyBorder="1" applyAlignment="1">
      <alignment horizontal="center" wrapText="1"/>
    </xf>
    <xf numFmtId="170" fontId="46" fillId="64" borderId="12" xfId="387" applyNumberFormat="1" applyFont="1" applyFill="1" applyBorder="1" applyAlignment="1">
      <alignment horizontal="center" wrapText="1"/>
    </xf>
    <xf numFmtId="168" fontId="53" fillId="0" borderId="12" xfId="386" applyNumberFormat="1" applyFont="1" applyFill="1" applyBorder="1" applyAlignment="1">
      <alignment horizontal="justify" vertical="center" wrapText="1"/>
    </xf>
    <xf numFmtId="49" fontId="72" fillId="62" borderId="12" xfId="386" applyNumberFormat="1" applyFont="1" applyFill="1" applyBorder="1" applyAlignment="1">
      <alignment horizontal="center" vertical="center" wrapText="1"/>
    </xf>
    <xf numFmtId="49" fontId="69" fillId="0" borderId="12" xfId="386" applyNumberFormat="1" applyFont="1" applyFill="1" applyBorder="1" applyAlignment="1">
      <alignment horizontal="center" vertical="center" wrapText="1"/>
    </xf>
    <xf numFmtId="49" fontId="70" fillId="62" borderId="0" xfId="386" applyNumberFormat="1" applyFont="1" applyFill="1" applyBorder="1" applyAlignment="1">
      <alignment horizontal="right" wrapText="1"/>
    </xf>
    <xf numFmtId="2" fontId="54" fillId="61" borderId="12" xfId="387" applyNumberFormat="1" applyFont="1" applyFill="1" applyBorder="1" applyAlignment="1">
      <alignment horizontal="left" vertical="top" wrapText="1"/>
    </xf>
    <xf numFmtId="0" fontId="54" fillId="64" borderId="12" xfId="387" applyFont="1" applyFill="1" applyBorder="1" applyAlignment="1">
      <alignment horizontal="left" wrapText="1"/>
    </xf>
    <xf numFmtId="0" fontId="46" fillId="0" borderId="12" xfId="470" applyNumberFormat="1" applyFont="1" applyFill="1" applyBorder="1" applyAlignment="1">
      <alignment horizontal="left" vertical="top" wrapText="1"/>
    </xf>
    <xf numFmtId="165" fontId="60" fillId="0" borderId="0" xfId="386" applyNumberFormat="1" applyAlignment="1">
      <alignment horizontal="center" vertical="center"/>
    </xf>
    <xf numFmtId="0" fontId="89" fillId="0" borderId="12" xfId="387" applyFont="1" applyBorder="1" applyAlignment="1">
      <alignment horizontal="left" wrapText="1"/>
    </xf>
    <xf numFmtId="165" fontId="89" fillId="62" borderId="12" xfId="387" applyNumberFormat="1" applyFont="1" applyFill="1" applyBorder="1" applyAlignment="1">
      <alignment horizontal="center" wrapText="1"/>
    </xf>
    <xf numFmtId="0" fontId="89" fillId="62" borderId="12" xfId="387" applyFont="1" applyFill="1" applyBorder="1" applyAlignment="1">
      <alignment wrapText="1"/>
    </xf>
    <xf numFmtId="0" fontId="0" fillId="62" borderId="0" xfId="0" applyFont="1" applyFill="1" applyBorder="1"/>
    <xf numFmtId="0" fontId="0" fillId="62" borderId="0" xfId="0" applyFont="1" applyFill="1"/>
    <xf numFmtId="49" fontId="54" fillId="62" borderId="12" xfId="387" applyNumberFormat="1" applyFont="1" applyFill="1" applyBorder="1" applyAlignment="1">
      <alignment horizontal="left" wrapText="1"/>
    </xf>
    <xf numFmtId="170" fontId="54" fillId="62" borderId="12" xfId="387" applyNumberFormat="1" applyFont="1" applyFill="1" applyBorder="1" applyAlignment="1">
      <alignment horizontal="center" wrapText="1"/>
    </xf>
    <xf numFmtId="170" fontId="46" fillId="62" borderId="12" xfId="387" applyNumberFormat="1" applyFont="1" applyFill="1" applyBorder="1" applyAlignment="1">
      <alignment horizontal="center" wrapText="1"/>
    </xf>
    <xf numFmtId="0" fontId="65" fillId="62" borderId="0" xfId="0" applyFont="1" applyFill="1"/>
    <xf numFmtId="49" fontId="46" fillId="62" borderId="12" xfId="387" applyNumberFormat="1" applyFont="1" applyFill="1" applyBorder="1" applyAlignment="1">
      <alignment horizontal="left" wrapText="1"/>
    </xf>
    <xf numFmtId="0" fontId="90" fillId="0" borderId="12" xfId="387" applyFont="1" applyBorder="1" applyAlignment="1">
      <alignment horizontal="left" wrapText="1"/>
    </xf>
    <xf numFmtId="165" fontId="90" fillId="62" borderId="12" xfId="387" applyNumberFormat="1" applyFont="1" applyFill="1" applyBorder="1" applyAlignment="1">
      <alignment horizontal="center" wrapText="1"/>
    </xf>
    <xf numFmtId="165" fontId="46" fillId="62" borderId="20" xfId="387" applyNumberFormat="1" applyFont="1" applyFill="1" applyBorder="1" applyAlignment="1">
      <alignment horizontal="center" wrapText="1"/>
    </xf>
    <xf numFmtId="0" fontId="91" fillId="62" borderId="12" xfId="387" applyFont="1" applyFill="1" applyBorder="1" applyAlignment="1">
      <alignment horizontal="center" vertical="top" wrapText="1"/>
    </xf>
    <xf numFmtId="49" fontId="91" fillId="62" borderId="12" xfId="387" applyNumberFormat="1" applyFont="1" applyFill="1" applyBorder="1" applyAlignment="1">
      <alignment horizontal="center" vertical="top" wrapText="1"/>
    </xf>
    <xf numFmtId="0" fontId="90" fillId="0" borderId="12" xfId="387" applyNumberFormat="1" applyFont="1" applyFill="1" applyBorder="1" applyAlignment="1">
      <alignment horizontal="center" vertical="top" wrapText="1"/>
    </xf>
    <xf numFmtId="49" fontId="90" fillId="0" borderId="12" xfId="387" applyNumberFormat="1" applyFont="1" applyFill="1" applyBorder="1" applyAlignment="1">
      <alignment horizontal="center" vertical="top" wrapText="1"/>
    </xf>
    <xf numFmtId="0" fontId="90" fillId="62" borderId="12" xfId="387" applyFont="1" applyFill="1" applyBorder="1" applyAlignment="1">
      <alignment vertical="top" wrapText="1"/>
    </xf>
    <xf numFmtId="165" fontId="90" fillId="0" borderId="12" xfId="387" applyNumberFormat="1" applyFont="1" applyFill="1" applyBorder="1" applyAlignment="1">
      <alignment horizontal="center" vertical="top" wrapText="1"/>
    </xf>
    <xf numFmtId="165" fontId="90" fillId="0" borderId="20" xfId="387" applyNumberFormat="1" applyFont="1" applyFill="1" applyBorder="1" applyAlignment="1">
      <alignment horizontal="center" vertical="top" wrapText="1"/>
    </xf>
    <xf numFmtId="0" fontId="92" fillId="0" borderId="0" xfId="0" applyFont="1"/>
    <xf numFmtId="165" fontId="90" fillId="62" borderId="12" xfId="387" applyNumberFormat="1" applyFont="1" applyFill="1" applyBorder="1" applyAlignment="1">
      <alignment horizontal="center" vertical="top" wrapText="1"/>
    </xf>
    <xf numFmtId="165" fontId="53" fillId="62" borderId="12" xfId="386" applyNumberFormat="1" applyFont="1" applyFill="1" applyBorder="1" applyAlignment="1">
      <alignment horizontal="center" vertical="center" wrapText="1"/>
    </xf>
    <xf numFmtId="0" fontId="53" fillId="62" borderId="12" xfId="337" applyFont="1" applyFill="1" applyBorder="1"/>
    <xf numFmtId="0" fontId="53" fillId="62" borderId="12" xfId="337" applyFont="1" applyFill="1" applyBorder="1" applyAlignment="1">
      <alignment wrapText="1"/>
    </xf>
    <xf numFmtId="165" fontId="46" fillId="62" borderId="12" xfId="387" applyNumberFormat="1" applyFont="1" applyFill="1" applyBorder="1" applyAlignment="1">
      <alignment horizontal="center" vertical="center"/>
    </xf>
    <xf numFmtId="0" fontId="61" fillId="0" borderId="0" xfId="0" applyFont="1" applyAlignment="1">
      <alignment horizontal="center"/>
    </xf>
    <xf numFmtId="0" fontId="77" fillId="0" borderId="12" xfId="0" applyFont="1" applyBorder="1" applyAlignment="1">
      <alignment wrapText="1"/>
    </xf>
    <xf numFmtId="168" fontId="71" fillId="62" borderId="12" xfId="0" applyNumberFormat="1" applyFont="1" applyFill="1" applyBorder="1" applyAlignment="1">
      <alignment horizontal="justify" vertical="center" wrapText="1"/>
    </xf>
    <xf numFmtId="49" fontId="71" fillId="0" borderId="26" xfId="386" applyNumberFormat="1" applyFont="1" applyFill="1" applyBorder="1" applyAlignment="1">
      <alignment horizontal="center" vertical="center" wrapText="1"/>
    </xf>
    <xf numFmtId="0" fontId="77" fillId="62" borderId="19" xfId="0" applyFont="1" applyFill="1" applyBorder="1" applyAlignment="1">
      <alignment wrapText="1"/>
    </xf>
    <xf numFmtId="49" fontId="76" fillId="0" borderId="26" xfId="386" applyNumberFormat="1" applyFont="1" applyFill="1" applyBorder="1" applyAlignment="1">
      <alignment horizontal="center" vertical="center" wrapText="1"/>
    </xf>
    <xf numFmtId="0" fontId="78" fillId="62" borderId="19" xfId="0" applyFont="1" applyFill="1" applyBorder="1" applyAlignment="1">
      <alignment wrapText="1"/>
    </xf>
    <xf numFmtId="0" fontId="77" fillId="62" borderId="26" xfId="0" applyFont="1" applyFill="1" applyBorder="1" applyAlignment="1">
      <alignment horizontal="center" vertical="center" wrapText="1"/>
    </xf>
    <xf numFmtId="0" fontId="77" fillId="62" borderId="19" xfId="0" applyFont="1" applyFill="1" applyBorder="1" applyAlignment="1">
      <alignment vertical="center" wrapText="1"/>
    </xf>
    <xf numFmtId="0" fontId="78" fillId="62" borderId="26" xfId="0" applyFont="1" applyFill="1" applyBorder="1" applyAlignment="1">
      <alignment horizontal="center" vertical="center" wrapText="1"/>
    </xf>
    <xf numFmtId="0" fontId="78" fillId="62" borderId="19" xfId="0" applyFont="1" applyFill="1" applyBorder="1" applyAlignment="1">
      <alignment vertical="center" wrapText="1"/>
    </xf>
    <xf numFmtId="168" fontId="72" fillId="62" borderId="19" xfId="0" applyNumberFormat="1" applyFont="1" applyFill="1" applyBorder="1" applyAlignment="1">
      <alignment horizontal="justify" vertical="center" wrapText="1"/>
    </xf>
    <xf numFmtId="49" fontId="70" fillId="0" borderId="23" xfId="386" applyNumberFormat="1" applyFont="1" applyFill="1" applyBorder="1" applyAlignment="1">
      <alignment horizontal="center" vertical="center" wrapText="1"/>
    </xf>
    <xf numFmtId="168" fontId="53" fillId="62" borderId="19" xfId="0" applyNumberFormat="1" applyFont="1" applyFill="1" applyBorder="1" applyAlignment="1">
      <alignment horizontal="justify" vertical="center" wrapText="1"/>
    </xf>
    <xf numFmtId="165" fontId="82" fillId="62" borderId="12" xfId="286" applyNumberFormat="1" applyFont="1" applyFill="1" applyBorder="1" applyAlignment="1">
      <alignment horizontal="center" vertical="center" wrapText="1"/>
    </xf>
    <xf numFmtId="165" fontId="80" fillId="62" borderId="0" xfId="286" applyNumberFormat="1" applyFont="1" applyFill="1" applyBorder="1" applyAlignment="1">
      <alignment horizontal="right" vertical="center" wrapText="1"/>
    </xf>
    <xf numFmtId="168" fontId="82" fillId="62" borderId="19" xfId="0" applyNumberFormat="1" applyFont="1" applyFill="1" applyBorder="1" applyAlignment="1">
      <alignment horizontal="justify" vertical="center" wrapText="1"/>
    </xf>
    <xf numFmtId="165" fontId="53" fillId="62" borderId="0" xfId="286" applyNumberFormat="1" applyFont="1" applyFill="1" applyBorder="1" applyAlignment="1">
      <alignment horizontal="right" vertical="center" wrapText="1"/>
    </xf>
    <xf numFmtId="0" fontId="93" fillId="0" borderId="0" xfId="0" applyFont="1"/>
    <xf numFmtId="49" fontId="53" fillId="0" borderId="23" xfId="386" applyNumberFormat="1" applyFont="1" applyFill="1" applyBorder="1" applyAlignment="1">
      <alignment horizontal="center" vertical="center" wrapText="1"/>
    </xf>
    <xf numFmtId="0" fontId="81" fillId="62" borderId="19" xfId="0" applyFont="1" applyFill="1" applyBorder="1" applyAlignment="1">
      <alignment vertical="center" wrapText="1"/>
    </xf>
    <xf numFmtId="165" fontId="53" fillId="62" borderId="0" xfId="386" applyNumberFormat="1" applyFont="1" applyFill="1" applyBorder="1" applyAlignment="1">
      <alignment horizontal="right" wrapText="1"/>
    </xf>
    <xf numFmtId="49" fontId="54" fillId="64" borderId="12" xfId="387" applyNumberFormat="1" applyFont="1" applyFill="1" applyBorder="1" applyAlignment="1">
      <alignment horizontal="center" vertical="top" wrapText="1"/>
    </xf>
    <xf numFmtId="0" fontId="54" fillId="64" borderId="12" xfId="0" applyFont="1" applyFill="1" applyBorder="1" applyAlignment="1">
      <alignment vertical="top" wrapText="1"/>
    </xf>
    <xf numFmtId="165" fontId="54" fillId="64" borderId="12" xfId="387" applyNumberFormat="1" applyFont="1" applyFill="1" applyBorder="1" applyAlignment="1">
      <alignment horizontal="center" wrapText="1"/>
    </xf>
    <xf numFmtId="165" fontId="83" fillId="64" borderId="12" xfId="387" applyNumberFormat="1" applyFont="1" applyFill="1" applyBorder="1" applyAlignment="1">
      <alignment horizontal="center" vertical="top" wrapText="1"/>
    </xf>
    <xf numFmtId="0" fontId="58" fillId="64" borderId="0" xfId="0" applyFont="1" applyFill="1"/>
    <xf numFmtId="49" fontId="90" fillId="62" borderId="12" xfId="387" applyNumberFormat="1" applyFont="1" applyFill="1" applyBorder="1" applyAlignment="1">
      <alignment horizontal="center" wrapText="1"/>
    </xf>
    <xf numFmtId="0" fontId="90" fillId="62" borderId="12" xfId="387" applyFont="1" applyFill="1" applyBorder="1" applyAlignment="1">
      <alignment wrapText="1"/>
    </xf>
    <xf numFmtId="165" fontId="89" fillId="0" borderId="12" xfId="387" applyNumberFormat="1" applyFont="1" applyFill="1" applyBorder="1" applyAlignment="1">
      <alignment horizontal="center" vertical="top" wrapText="1"/>
    </xf>
    <xf numFmtId="0" fontId="87" fillId="0" borderId="0" xfId="0" applyFont="1"/>
    <xf numFmtId="0" fontId="78" fillId="62" borderId="23" xfId="0" applyFont="1" applyFill="1" applyBorder="1" applyAlignment="1">
      <alignment horizontal="center" vertical="center" wrapText="1"/>
    </xf>
    <xf numFmtId="165" fontId="83" fillId="61" borderId="12" xfId="387" applyNumberFormat="1" applyFont="1" applyFill="1" applyBorder="1" applyAlignment="1">
      <alignment horizontal="center" vertical="top" wrapText="1"/>
    </xf>
    <xf numFmtId="0" fontId="90" fillId="62" borderId="12" xfId="387" applyFont="1" applyFill="1" applyBorder="1" applyAlignment="1">
      <alignment horizontal="center" vertical="top" wrapText="1"/>
    </xf>
    <xf numFmtId="49" fontId="90" fillId="62" borderId="12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wrapText="1"/>
    </xf>
    <xf numFmtId="0" fontId="46" fillId="62" borderId="12" xfId="0" applyFont="1" applyFill="1" applyBorder="1" applyAlignment="1">
      <alignment vertical="center" wrapText="1"/>
    </xf>
    <xf numFmtId="49" fontId="54" fillId="62" borderId="12" xfId="387" applyNumberFormat="1" applyFont="1" applyFill="1" applyBorder="1" applyAlignment="1">
      <alignment horizontal="center" vertical="center" wrapText="1"/>
    </xf>
    <xf numFmtId="0" fontId="46" fillId="62" borderId="12" xfId="387" applyFont="1" applyFill="1" applyBorder="1" applyAlignment="1">
      <alignment horizontal="justify"/>
    </xf>
    <xf numFmtId="0" fontId="0" fillId="0" borderId="0" xfId="0" applyFont="1"/>
    <xf numFmtId="165" fontId="56" fillId="62" borderId="0" xfId="0" applyNumberFormat="1" applyFont="1" applyFill="1"/>
    <xf numFmtId="49" fontId="46" fillId="64" borderId="12" xfId="387" applyNumberFormat="1" applyFont="1" applyFill="1" applyBorder="1" applyAlignment="1">
      <alignment horizontal="center" vertical="top" wrapText="1"/>
    </xf>
    <xf numFmtId="0" fontId="54" fillId="64" borderId="12" xfId="387" applyFont="1" applyFill="1" applyBorder="1" applyAlignment="1">
      <alignment horizontal="left" vertical="top" wrapText="1"/>
    </xf>
    <xf numFmtId="165" fontId="83" fillId="61" borderId="12" xfId="387" applyNumberFormat="1" applyFont="1" applyFill="1" applyBorder="1" applyAlignment="1">
      <alignment horizontal="center" wrapText="1"/>
    </xf>
    <xf numFmtId="165" fontId="54" fillId="62" borderId="20" xfId="387" applyNumberFormat="1" applyFont="1" applyFill="1" applyBorder="1" applyAlignment="1">
      <alignment horizontal="center" vertical="top" wrapText="1"/>
    </xf>
    <xf numFmtId="165" fontId="46" fillId="62" borderId="20" xfId="387" applyNumberFormat="1" applyFont="1" applyFill="1" applyBorder="1" applyAlignment="1">
      <alignment horizontal="center" vertical="top" wrapText="1"/>
    </xf>
    <xf numFmtId="165" fontId="46" fillId="0" borderId="12" xfId="387" applyNumberFormat="1" applyFont="1" applyFill="1" applyBorder="1" applyAlignment="1">
      <alignment horizontal="center" vertical="center" wrapText="1"/>
    </xf>
    <xf numFmtId="165" fontId="62" fillId="0" borderId="12" xfId="387" applyNumberFormat="1" applyFont="1" applyFill="1" applyBorder="1" applyAlignment="1">
      <alignment horizontal="center" vertical="center" wrapText="1"/>
    </xf>
    <xf numFmtId="0" fontId="68" fillId="0" borderId="0" xfId="386" applyFont="1" applyAlignment="1">
      <alignment horizontal="center" vertical="center"/>
    </xf>
    <xf numFmtId="165" fontId="46" fillId="0" borderId="12" xfId="387" applyNumberFormat="1" applyFont="1" applyFill="1" applyBorder="1" applyAlignment="1">
      <alignment horizontal="center" wrapText="1"/>
    </xf>
    <xf numFmtId="165" fontId="46" fillId="0" borderId="20" xfId="387" applyNumberFormat="1" applyFont="1" applyFill="1" applyBorder="1" applyAlignment="1">
      <alignment horizontal="center" vertical="top" wrapText="1"/>
    </xf>
    <xf numFmtId="0" fontId="54" fillId="62" borderId="12" xfId="387" applyFont="1" applyFill="1" applyBorder="1" applyAlignment="1">
      <alignment vertical="center" wrapText="1"/>
    </xf>
    <xf numFmtId="0" fontId="54" fillId="62" borderId="12" xfId="387" applyFont="1" applyFill="1" applyBorder="1" applyAlignment="1">
      <alignment horizontal="left" vertical="center" wrapText="1"/>
    </xf>
    <xf numFmtId="49" fontId="54" fillId="0" borderId="12" xfId="387" applyNumberFormat="1" applyFont="1" applyFill="1" applyBorder="1" applyAlignment="1">
      <alignment horizontal="center" vertical="center" wrapText="1"/>
    </xf>
    <xf numFmtId="0" fontId="54" fillId="0" borderId="12" xfId="387" applyFont="1" applyFill="1" applyBorder="1" applyAlignment="1">
      <alignment vertical="center" wrapText="1"/>
    </xf>
    <xf numFmtId="165" fontId="70" fillId="62" borderId="12" xfId="286" applyNumberFormat="1" applyFont="1" applyFill="1" applyBorder="1" applyAlignment="1">
      <alignment horizontal="center" vertical="center" wrapText="1"/>
    </xf>
    <xf numFmtId="49" fontId="62" fillId="62" borderId="12" xfId="387" applyNumberFormat="1" applyFont="1" applyFill="1" applyBorder="1" applyAlignment="1">
      <alignment horizontal="center" wrapText="1"/>
    </xf>
    <xf numFmtId="169" fontId="71" fillId="62" borderId="12" xfId="386" applyNumberFormat="1" applyFont="1" applyFill="1" applyBorder="1" applyAlignment="1">
      <alignment horizontal="center" vertical="center" wrapText="1"/>
    </xf>
    <xf numFmtId="0" fontId="0" fillId="62" borderId="0" xfId="0" applyFill="1"/>
    <xf numFmtId="168" fontId="76" fillId="62" borderId="19" xfId="386" applyNumberFormat="1" applyFont="1" applyFill="1" applyBorder="1" applyAlignment="1">
      <alignment horizontal="justify" vertical="center" wrapText="1"/>
    </xf>
    <xf numFmtId="169" fontId="70" fillId="62" borderId="12" xfId="386" applyNumberFormat="1" applyFont="1" applyFill="1" applyBorder="1" applyAlignment="1">
      <alignment horizontal="center" vertical="center" wrapText="1"/>
    </xf>
    <xf numFmtId="0" fontId="62" fillId="62" borderId="12" xfId="387" applyFont="1" applyFill="1" applyBorder="1" applyAlignment="1">
      <alignment horizontal="center" vertical="top" wrapText="1"/>
    </xf>
    <xf numFmtId="0" fontId="81" fillId="0" borderId="0" xfId="0" applyFont="1" applyAlignment="1"/>
    <xf numFmtId="0" fontId="82" fillId="68" borderId="12" xfId="0" applyFont="1" applyFill="1" applyBorder="1" applyAlignment="1">
      <alignment horizontal="center" vertical="top" wrapText="1"/>
    </xf>
    <xf numFmtId="0" fontId="82" fillId="68" borderId="12" xfId="0" applyFont="1" applyFill="1" applyBorder="1" applyAlignment="1">
      <alignment vertical="top" wrapText="1"/>
    </xf>
    <xf numFmtId="0" fontId="82" fillId="64" borderId="12" xfId="0" applyFont="1" applyFill="1" applyBorder="1" applyAlignment="1">
      <alignment horizontal="center" vertical="top" wrapText="1"/>
    </xf>
    <xf numFmtId="0" fontId="82" fillId="64" borderId="12" xfId="0" applyFont="1" applyFill="1" applyBorder="1" applyAlignment="1">
      <alignment vertical="top" wrapText="1"/>
    </xf>
    <xf numFmtId="0" fontId="0" fillId="64" borderId="0" xfId="0" applyFill="1"/>
    <xf numFmtId="0" fontId="53" fillId="60" borderId="12" xfId="0" applyFont="1" applyFill="1" applyBorder="1" applyAlignment="1">
      <alignment horizontal="center" vertical="top" wrapText="1"/>
    </xf>
    <xf numFmtId="0" fontId="53" fillId="60" borderId="12" xfId="0" applyFont="1" applyFill="1" applyBorder="1" applyAlignment="1">
      <alignment vertical="top" wrapText="1"/>
    </xf>
    <xf numFmtId="0" fontId="0" fillId="60" borderId="0" xfId="0" applyFill="1"/>
    <xf numFmtId="0" fontId="53" fillId="60" borderId="12" xfId="0" applyFont="1" applyFill="1" applyBorder="1" applyAlignment="1">
      <alignment vertical="justify" wrapText="1"/>
    </xf>
    <xf numFmtId="0" fontId="53" fillId="0" borderId="12" xfId="0" applyFont="1" applyFill="1" applyBorder="1" applyAlignment="1">
      <alignment horizontal="center" vertical="top" wrapText="1"/>
    </xf>
    <xf numFmtId="0" fontId="53" fillId="0" borderId="12" xfId="0" applyFont="1" applyFill="1" applyBorder="1" applyAlignment="1">
      <alignment vertical="justify" wrapText="1"/>
    </xf>
    <xf numFmtId="0" fontId="0" fillId="0" borderId="0" xfId="0" applyFill="1"/>
    <xf numFmtId="0" fontId="53" fillId="0" borderId="12" xfId="0" applyFont="1" applyBorder="1" applyAlignment="1">
      <alignment horizontal="center" vertical="top" wrapText="1"/>
    </xf>
    <xf numFmtId="0" fontId="95" fillId="0" borderId="12" xfId="0" applyFont="1" applyBorder="1" applyAlignment="1">
      <alignment wrapText="1"/>
    </xf>
    <xf numFmtId="0" fontId="53" fillId="0" borderId="12" xfId="0" applyFont="1" applyBorder="1" applyAlignment="1">
      <alignment wrapText="1"/>
    </xf>
    <xf numFmtId="0" fontId="53" fillId="62" borderId="12" xfId="0" applyFont="1" applyFill="1" applyBorder="1" applyAlignment="1">
      <alignment vertical="top" wrapText="1"/>
    </xf>
    <xf numFmtId="4" fontId="0" fillId="0" borderId="0" xfId="0" applyNumberFormat="1" applyFill="1"/>
    <xf numFmtId="0" fontId="53" fillId="0" borderId="12" xfId="0" applyFont="1" applyBorder="1" applyAlignment="1">
      <alignment vertical="justify" wrapText="1"/>
    </xf>
    <xf numFmtId="0" fontId="53" fillId="62" borderId="12" xfId="0" applyFont="1" applyFill="1" applyBorder="1" applyAlignment="1">
      <alignment vertical="justify" wrapText="1"/>
    </xf>
    <xf numFmtId="4" fontId="0" fillId="0" borderId="0" xfId="0" applyNumberFormat="1"/>
    <xf numFmtId="0" fontId="0" fillId="0" borderId="0" xfId="0" applyBorder="1"/>
    <xf numFmtId="0" fontId="53" fillId="0" borderId="0" xfId="0" applyFont="1" applyBorder="1" applyAlignment="1">
      <alignment vertical="justify" wrapText="1"/>
    </xf>
    <xf numFmtId="165" fontId="53" fillId="0" borderId="0" xfId="0" applyNumberFormat="1" applyFont="1" applyBorder="1" applyAlignment="1">
      <alignment horizontal="center" vertical="center" wrapText="1"/>
    </xf>
    <xf numFmtId="49" fontId="62" fillId="62" borderId="12" xfId="387" applyNumberFormat="1" applyFont="1" applyFill="1" applyBorder="1" applyAlignment="1">
      <alignment horizontal="center" wrapText="1"/>
    </xf>
    <xf numFmtId="171" fontId="83" fillId="69" borderId="12" xfId="387" applyNumberFormat="1" applyFont="1" applyFill="1" applyBorder="1" applyAlignment="1">
      <alignment horizontal="center" wrapText="1"/>
    </xf>
    <xf numFmtId="49" fontId="62" fillId="62" borderId="12" xfId="387" applyNumberFormat="1" applyFont="1" applyFill="1" applyBorder="1" applyAlignment="1">
      <alignment horizontal="center" wrapText="1"/>
    </xf>
    <xf numFmtId="168" fontId="71" fillId="61" borderId="19" xfId="386" applyNumberFormat="1" applyFont="1" applyFill="1" applyBorder="1" applyAlignment="1">
      <alignment horizontal="justify" vertical="center" wrapText="1"/>
    </xf>
    <xf numFmtId="165" fontId="82" fillId="61" borderId="12" xfId="286" applyNumberFormat="1" applyFont="1" applyFill="1" applyBorder="1" applyAlignment="1">
      <alignment horizontal="center" vertical="center" wrapText="1"/>
    </xf>
    <xf numFmtId="165" fontId="54" fillId="62" borderId="12" xfId="387" applyNumberFormat="1" applyFont="1" applyFill="1" applyBorder="1" applyAlignment="1">
      <alignment horizontal="center" wrapText="1"/>
    </xf>
    <xf numFmtId="0" fontId="82" fillId="0" borderId="23" xfId="0" applyFont="1" applyBorder="1" applyAlignment="1">
      <alignment horizontal="center" vertical="center" wrapText="1"/>
    </xf>
    <xf numFmtId="0" fontId="94" fillId="0" borderId="0" xfId="0" applyFont="1" applyBorder="1" applyAlignment="1">
      <alignment horizontal="center" vertical="center" wrapText="1"/>
    </xf>
    <xf numFmtId="168" fontId="76" fillId="0" borderId="12" xfId="386" applyNumberFormat="1" applyFont="1" applyFill="1" applyBorder="1" applyAlignment="1">
      <alignment horizontal="center" vertical="center" wrapText="1"/>
    </xf>
    <xf numFmtId="165" fontId="82" fillId="68" borderId="12" xfId="0" applyNumberFormat="1" applyFont="1" applyFill="1" applyBorder="1" applyAlignment="1">
      <alignment horizontal="center" vertical="center" wrapText="1"/>
    </xf>
    <xf numFmtId="165" fontId="82" fillId="64" borderId="12" xfId="0" applyNumberFormat="1" applyFont="1" applyFill="1" applyBorder="1" applyAlignment="1">
      <alignment horizontal="center" vertical="center" wrapText="1"/>
    </xf>
    <xf numFmtId="165" fontId="53" fillId="60" borderId="12" xfId="0" applyNumberFormat="1" applyFont="1" applyFill="1" applyBorder="1" applyAlignment="1">
      <alignment horizontal="center" vertical="center" wrapText="1"/>
    </xf>
    <xf numFmtId="165" fontId="53" fillId="0" borderId="12" xfId="0" applyNumberFormat="1" applyFont="1" applyFill="1" applyBorder="1" applyAlignment="1">
      <alignment horizontal="center" vertical="center" wrapText="1"/>
    </xf>
    <xf numFmtId="165" fontId="53" fillId="62" borderId="12" xfId="0" applyNumberFormat="1" applyFont="1" applyFill="1" applyBorder="1" applyAlignment="1">
      <alignment horizontal="center" vertical="center" wrapText="1"/>
    </xf>
    <xf numFmtId="165" fontId="53" fillId="0" borderId="12" xfId="0" applyNumberFormat="1" applyFont="1" applyBorder="1" applyAlignment="1">
      <alignment horizontal="center" vertical="center" wrapText="1"/>
    </xf>
    <xf numFmtId="165" fontId="0" fillId="60" borderId="12" xfId="0" applyNumberFormat="1" applyFill="1" applyBorder="1" applyAlignment="1">
      <alignment horizontal="center" vertical="center"/>
    </xf>
    <xf numFmtId="165" fontId="58" fillId="64" borderId="12" xfId="0" applyNumberFormat="1" applyFont="1" applyFill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81" fillId="62" borderId="0" xfId="387" applyFont="1" applyFill="1" applyAlignment="1">
      <alignment vertical="center" wrapText="1"/>
    </xf>
    <xf numFmtId="0" fontId="81" fillId="0" borderId="0" xfId="387" applyFont="1" applyAlignment="1">
      <alignment horizontal="right"/>
    </xf>
    <xf numFmtId="0" fontId="71" fillId="0" borderId="0" xfId="386" applyNumberFormat="1" applyFont="1" applyFill="1" applyBorder="1" applyAlignment="1">
      <alignment horizontal="center" vertical="center" wrapText="1"/>
    </xf>
    <xf numFmtId="0" fontId="70" fillId="62" borderId="0" xfId="387" applyFont="1" applyFill="1" applyAlignment="1">
      <alignment horizontal="right" vertical="center" wrapText="1"/>
    </xf>
    <xf numFmtId="49" fontId="73" fillId="0" borderId="12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68" fillId="0" borderId="0" xfId="386" applyFont="1" applyAlignment="1">
      <alignment horizontal="right" vertical="center"/>
    </xf>
    <xf numFmtId="165" fontId="53" fillId="0" borderId="12" xfId="286" applyNumberFormat="1" applyFont="1" applyFill="1" applyBorder="1" applyAlignment="1">
      <alignment horizontal="center" vertical="center" wrapText="1"/>
    </xf>
    <xf numFmtId="49" fontId="73" fillId="0" borderId="12" xfId="386" applyNumberFormat="1" applyFont="1" applyFill="1" applyBorder="1" applyAlignment="1">
      <alignment horizontal="center" vertical="center" wrapText="1"/>
    </xf>
    <xf numFmtId="49" fontId="62" fillId="62" borderId="12" xfId="387" applyNumberFormat="1" applyFont="1" applyFill="1" applyBorder="1" applyAlignment="1">
      <alignment horizontal="center" wrapText="1"/>
    </xf>
    <xf numFmtId="0" fontId="61" fillId="0" borderId="12" xfId="0" applyFont="1" applyBorder="1"/>
    <xf numFmtId="49" fontId="62" fillId="62" borderId="12" xfId="387" applyNumberFormat="1" applyFont="1" applyFill="1" applyBorder="1" applyAlignment="1">
      <alignment horizontal="center" wrapText="1"/>
    </xf>
    <xf numFmtId="49" fontId="62" fillId="62" borderId="12" xfId="387" applyNumberFormat="1" applyFont="1" applyFill="1" applyBorder="1" applyAlignment="1">
      <alignment horizontal="center" wrapText="1"/>
    </xf>
    <xf numFmtId="0" fontId="61" fillId="62" borderId="12" xfId="0" applyFont="1" applyFill="1" applyBorder="1"/>
    <xf numFmtId="0" fontId="97" fillId="62" borderId="12" xfId="0" applyFont="1" applyFill="1" applyBorder="1"/>
    <xf numFmtId="0" fontId="0" fillId="0" borderId="12" xfId="0" applyBorder="1"/>
    <xf numFmtId="0" fontId="82" fillId="60" borderId="12" xfId="0" applyFont="1" applyFill="1" applyBorder="1" applyAlignment="1">
      <alignment horizontal="center" vertical="top" wrapText="1"/>
    </xf>
    <xf numFmtId="0" fontId="82" fillId="60" borderId="12" xfId="0" applyFont="1" applyFill="1" applyBorder="1" applyAlignment="1">
      <alignment vertical="top" wrapText="1"/>
    </xf>
    <xf numFmtId="165" fontId="82" fillId="60" borderId="12" xfId="0" applyNumberFormat="1" applyFont="1" applyFill="1" applyBorder="1" applyAlignment="1">
      <alignment horizontal="center" vertical="center" wrapText="1"/>
    </xf>
    <xf numFmtId="0" fontId="82" fillId="60" borderId="12" xfId="0" applyFont="1" applyFill="1" applyBorder="1" applyAlignment="1">
      <alignment vertical="justify" wrapText="1"/>
    </xf>
    <xf numFmtId="0" fontId="53" fillId="60" borderId="12" xfId="387" applyFont="1" applyFill="1" applyBorder="1" applyAlignment="1">
      <alignment vertical="center" wrapText="1"/>
    </xf>
    <xf numFmtId="0" fontId="0" fillId="60" borderId="0" xfId="0" applyFont="1" applyFill="1"/>
    <xf numFmtId="0" fontId="0" fillId="77" borderId="0" xfId="0" applyFill="1"/>
    <xf numFmtId="0" fontId="0" fillId="0" borderId="12" xfId="0" applyBorder="1" applyAlignment="1">
      <alignment horizontal="center"/>
    </xf>
    <xf numFmtId="0" fontId="71" fillId="0" borderId="0" xfId="386" applyNumberFormat="1" applyFont="1" applyFill="1" applyBorder="1" applyAlignment="1">
      <alignment horizontal="center" vertical="center" wrapText="1"/>
    </xf>
    <xf numFmtId="49" fontId="73" fillId="0" borderId="12" xfId="386" applyNumberFormat="1" applyFont="1" applyFill="1" applyBorder="1" applyAlignment="1">
      <alignment horizontal="center" vertical="center" wrapText="1"/>
    </xf>
    <xf numFmtId="0" fontId="68" fillId="0" borderId="12" xfId="386" applyFont="1" applyBorder="1" applyAlignment="1">
      <alignment horizontal="center" vertical="center" wrapText="1"/>
    </xf>
    <xf numFmtId="0" fontId="68" fillId="0" borderId="24" xfId="386" applyFont="1" applyBorder="1" applyAlignment="1">
      <alignment horizontal="center" vertical="center" wrapText="1"/>
    </xf>
    <xf numFmtId="0" fontId="68" fillId="0" borderId="25" xfId="386" applyFont="1" applyBorder="1" applyAlignment="1">
      <alignment horizontal="center" vertical="center" wrapText="1"/>
    </xf>
    <xf numFmtId="0" fontId="68" fillId="0" borderId="20" xfId="386" applyFont="1" applyBorder="1" applyAlignment="1">
      <alignment horizontal="center" vertical="center" wrapText="1"/>
    </xf>
    <xf numFmtId="0" fontId="83" fillId="0" borderId="22" xfId="387" applyFont="1" applyBorder="1" applyAlignment="1">
      <alignment horizontal="center" vertical="center" wrapText="1"/>
    </xf>
    <xf numFmtId="0" fontId="62" fillId="62" borderId="0" xfId="387" applyFont="1" applyFill="1" applyAlignment="1">
      <alignment horizontal="right" vertical="center" wrapText="1"/>
    </xf>
    <xf numFmtId="0" fontId="54" fillId="62" borderId="22" xfId="387" applyFont="1" applyFill="1" applyBorder="1" applyAlignment="1">
      <alignment horizontal="center" vertical="center" wrapText="1"/>
    </xf>
    <xf numFmtId="0" fontId="82" fillId="0" borderId="24" xfId="0" applyFont="1" applyBorder="1" applyAlignment="1">
      <alignment horizontal="center" vertical="center" wrapText="1"/>
    </xf>
    <xf numFmtId="0" fontId="82" fillId="0" borderId="20" xfId="0" applyFont="1" applyBorder="1" applyAlignment="1">
      <alignment horizontal="center" vertical="center" wrapText="1"/>
    </xf>
    <xf numFmtId="0" fontId="82" fillId="0" borderId="27" xfId="0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0" fontId="94" fillId="0" borderId="0" xfId="0" applyFont="1" applyBorder="1" applyAlignment="1">
      <alignment horizontal="center" vertical="center" wrapText="1"/>
    </xf>
    <xf numFmtId="0" fontId="82" fillId="0" borderId="12" xfId="0" applyFont="1" applyBorder="1" applyAlignment="1">
      <alignment horizontal="center" vertical="center" wrapText="1"/>
    </xf>
    <xf numFmtId="0" fontId="63" fillId="0" borderId="0" xfId="0" applyFont="1" applyAlignment="1">
      <alignment horizontal="center" wrapText="1"/>
    </xf>
    <xf numFmtId="0" fontId="61" fillId="0" borderId="22" xfId="0" applyFont="1" applyBorder="1" applyAlignment="1">
      <alignment horizontal="right"/>
    </xf>
    <xf numFmtId="49" fontId="62" fillId="62" borderId="12" xfId="387" applyNumberFormat="1" applyFont="1" applyFill="1" applyBorder="1" applyAlignment="1">
      <alignment horizontal="center" wrapText="1"/>
    </xf>
    <xf numFmtId="0" fontId="62" fillId="0" borderId="12" xfId="387" applyFont="1" applyBorder="1" applyAlignment="1">
      <alignment horizontal="left" wrapText="1"/>
    </xf>
    <xf numFmtId="49" fontId="62" fillId="62" borderId="24" xfId="387" applyNumberFormat="1" applyFont="1" applyFill="1" applyBorder="1" applyAlignment="1">
      <alignment horizontal="center" wrapText="1"/>
    </xf>
    <xf numFmtId="49" fontId="62" fillId="62" borderId="20" xfId="387" applyNumberFormat="1" applyFont="1" applyFill="1" applyBorder="1" applyAlignment="1">
      <alignment horizontal="center" wrapText="1"/>
    </xf>
    <xf numFmtId="0" fontId="62" fillId="0" borderId="24" xfId="387" applyFont="1" applyBorder="1" applyAlignment="1">
      <alignment horizontal="center" wrapText="1"/>
    </xf>
    <xf numFmtId="0" fontId="62" fillId="0" borderId="20" xfId="387" applyFont="1" applyBorder="1" applyAlignment="1">
      <alignment horizontal="center" wrapText="1"/>
    </xf>
    <xf numFmtId="0" fontId="0" fillId="0" borderId="28" xfId="0" applyBorder="1" applyAlignment="1">
      <alignment horizontal="center"/>
    </xf>
    <xf numFmtId="0" fontId="69" fillId="0" borderId="0" xfId="386" applyFont="1" applyAlignment="1">
      <alignment horizontal="center" vertical="center"/>
    </xf>
    <xf numFmtId="0" fontId="70" fillId="62" borderId="0" xfId="387" applyFont="1" applyFill="1" applyAlignment="1">
      <alignment horizontal="center" vertical="center" wrapText="1"/>
    </xf>
    <xf numFmtId="0" fontId="68" fillId="0" borderId="0" xfId="386" applyFont="1" applyAlignment="1">
      <alignment horizontal="center" vertical="center"/>
    </xf>
    <xf numFmtId="170" fontId="71" fillId="61" borderId="12" xfId="386" applyNumberFormat="1" applyFont="1" applyFill="1" applyBorder="1" applyAlignment="1">
      <alignment horizontal="center" vertical="center" wrapText="1"/>
    </xf>
    <xf numFmtId="170" fontId="71" fillId="62" borderId="12" xfId="386" applyNumberFormat="1" applyFont="1" applyFill="1" applyBorder="1" applyAlignment="1">
      <alignment horizontal="center" vertical="center" wrapText="1"/>
    </xf>
    <xf numFmtId="0" fontId="96" fillId="62" borderId="0" xfId="387" applyFont="1" applyFill="1" applyAlignment="1">
      <alignment horizontal="center" vertical="center"/>
    </xf>
    <xf numFmtId="0" fontId="81" fillId="62" borderId="0" xfId="387" applyFont="1" applyFill="1" applyAlignment="1">
      <alignment horizontal="center" vertical="center" wrapText="1"/>
    </xf>
    <xf numFmtId="0" fontId="81" fillId="0" borderId="0" xfId="387" applyFont="1" applyAlignment="1"/>
    <xf numFmtId="0" fontId="81" fillId="0" borderId="0" xfId="387" applyFont="1" applyAlignment="1">
      <alignment horizontal="center"/>
    </xf>
    <xf numFmtId="0" fontId="82" fillId="62" borderId="0" xfId="387" applyFont="1" applyFill="1" applyAlignment="1">
      <alignment horizontal="center" vertical="center" wrapText="1"/>
    </xf>
    <xf numFmtId="0" fontId="53" fillId="62" borderId="0" xfId="387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63" fillId="0" borderId="0" xfId="0" applyFont="1" applyAlignment="1">
      <alignment horizontal="center"/>
    </xf>
  </cellXfs>
  <cellStyles count="6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1 - 20%" xfId="50"/>
    <cellStyle name="Accent1 - 40%" xfId="51"/>
    <cellStyle name="Accent1 - 60%" xfId="52"/>
    <cellStyle name="Accent2" xfId="53"/>
    <cellStyle name="Accent2 - 20%" xfId="54"/>
    <cellStyle name="Accent2 - 40%" xfId="55"/>
    <cellStyle name="Accent2 - 60%" xfId="56"/>
    <cellStyle name="Accent3" xfId="57"/>
    <cellStyle name="Accent3 - 20%" xfId="58"/>
    <cellStyle name="Accent3 - 40%" xfId="59"/>
    <cellStyle name="Accent3 - 60%" xfId="60"/>
    <cellStyle name="Accent3_10" xfId="61"/>
    <cellStyle name="Accent4" xfId="62"/>
    <cellStyle name="Accent4 - 20%" xfId="63"/>
    <cellStyle name="Accent4 - 40%" xfId="64"/>
    <cellStyle name="Accent4 - 60%" xfId="65"/>
    <cellStyle name="Accent4_10" xfId="66"/>
    <cellStyle name="Accent5" xfId="67"/>
    <cellStyle name="Accent5 - 20%" xfId="68"/>
    <cellStyle name="Accent5 - 40%" xfId="69"/>
    <cellStyle name="Accent5 - 60%" xfId="70"/>
    <cellStyle name="Accent5_10" xfId="71"/>
    <cellStyle name="Accent6" xfId="72"/>
    <cellStyle name="Accent6 - 20%" xfId="73"/>
    <cellStyle name="Accent6 - 40%" xfId="74"/>
    <cellStyle name="Accent6 - 60%" xfId="75"/>
    <cellStyle name="Accent6_10" xfId="76"/>
    <cellStyle name="Bad" xfId="77"/>
    <cellStyle name="Calculation" xfId="78"/>
    <cellStyle name="Check Cell" xfId="79"/>
    <cellStyle name="Emphasis 1" xfId="80"/>
    <cellStyle name="Emphasis 2" xfId="81"/>
    <cellStyle name="Emphasis 3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Linked Cell" xfId="90"/>
    <cellStyle name="Neutral" xfId="91"/>
    <cellStyle name="Normal" xfId="92"/>
    <cellStyle name="Note" xfId="93"/>
    <cellStyle name="Output" xfId="94"/>
    <cellStyle name="SAPBEXaggData" xfId="95"/>
    <cellStyle name="SAPBEXaggData 2" xfId="96"/>
    <cellStyle name="SAPBEXaggData 3" xfId="97"/>
    <cellStyle name="SAPBEXaggData_Приложения к закону (поправки)" xfId="98"/>
    <cellStyle name="SAPBEXaggDataEmph" xfId="99"/>
    <cellStyle name="SAPBEXaggDataEmph 2" xfId="100"/>
    <cellStyle name="SAPBEXaggDataEmph 3" xfId="101"/>
    <cellStyle name="SAPBEXaggItem" xfId="102"/>
    <cellStyle name="SAPBEXaggItem 2" xfId="103"/>
    <cellStyle name="SAPBEXaggItem 3" xfId="104"/>
    <cellStyle name="SAPBEXaggItem_8" xfId="105"/>
    <cellStyle name="SAPBEXaggItemX" xfId="106"/>
    <cellStyle name="SAPBEXaggItemX 2" xfId="107"/>
    <cellStyle name="SAPBEXaggItemX 3" xfId="108"/>
    <cellStyle name="SAPBEXchaText" xfId="109"/>
    <cellStyle name="SAPBEXchaText 2" xfId="110"/>
    <cellStyle name="SAPBEXchaText 3" xfId="111"/>
    <cellStyle name="SAPBEXexcBad7" xfId="112"/>
    <cellStyle name="SAPBEXexcBad7 2" xfId="113"/>
    <cellStyle name="SAPBEXexcBad7 3" xfId="114"/>
    <cellStyle name="SAPBEXexcBad8" xfId="115"/>
    <cellStyle name="SAPBEXexcBad8 2" xfId="116"/>
    <cellStyle name="SAPBEXexcBad8 3" xfId="117"/>
    <cellStyle name="SAPBEXexcBad9" xfId="118"/>
    <cellStyle name="SAPBEXexcBad9 2" xfId="119"/>
    <cellStyle name="SAPBEXexcBad9 3" xfId="120"/>
    <cellStyle name="SAPBEXexcCritical4" xfId="121"/>
    <cellStyle name="SAPBEXexcCritical4 2" xfId="122"/>
    <cellStyle name="SAPBEXexcCritical4 3" xfId="123"/>
    <cellStyle name="SAPBEXexcCritical5" xfId="124"/>
    <cellStyle name="SAPBEXexcCritical5 2" xfId="125"/>
    <cellStyle name="SAPBEXexcCritical5 3" xfId="126"/>
    <cellStyle name="SAPBEXexcCritical6" xfId="127"/>
    <cellStyle name="SAPBEXexcCritical6 2" xfId="128"/>
    <cellStyle name="SAPBEXexcCritical6 3" xfId="129"/>
    <cellStyle name="SAPBEXexcGood1" xfId="130"/>
    <cellStyle name="SAPBEXexcGood1 2" xfId="131"/>
    <cellStyle name="SAPBEXexcGood1 3" xfId="132"/>
    <cellStyle name="SAPBEXexcGood2" xfId="133"/>
    <cellStyle name="SAPBEXexcGood2 2" xfId="134"/>
    <cellStyle name="SAPBEXexcGood2 3" xfId="135"/>
    <cellStyle name="SAPBEXexcGood3" xfId="136"/>
    <cellStyle name="SAPBEXexcGood3 2" xfId="137"/>
    <cellStyle name="SAPBEXexcGood3 3" xfId="138"/>
    <cellStyle name="SAPBEXfilterDrill" xfId="139"/>
    <cellStyle name="SAPBEXfilterDrill 2" xfId="140"/>
    <cellStyle name="SAPBEXfilterDrill 3" xfId="141"/>
    <cellStyle name="SAPBEXfilterItem" xfId="142"/>
    <cellStyle name="SAPBEXfilterItem 2" xfId="143"/>
    <cellStyle name="SAPBEXfilterItem 3" xfId="144"/>
    <cellStyle name="SAPBEXfilterText" xfId="145"/>
    <cellStyle name="SAPBEXfilterText 2" xfId="146"/>
    <cellStyle name="SAPBEXfilterText 3" xfId="147"/>
    <cellStyle name="SAPBEXformats" xfId="148"/>
    <cellStyle name="SAPBEXformats 2" xfId="149"/>
    <cellStyle name="SAPBEXformats 3" xfId="150"/>
    <cellStyle name="SAPBEXheaderItem" xfId="151"/>
    <cellStyle name="SAPBEXheaderItem 2" xfId="152"/>
    <cellStyle name="SAPBEXheaderItem 3" xfId="153"/>
    <cellStyle name="SAPBEXheaderText" xfId="154"/>
    <cellStyle name="SAPBEXheaderText 2" xfId="155"/>
    <cellStyle name="SAPBEXheaderText 3" xfId="156"/>
    <cellStyle name="SAPBEXHLevel0" xfId="157"/>
    <cellStyle name="SAPBEXHLevel0 2" xfId="158"/>
    <cellStyle name="SAPBEXHLevel0 2 2 3" xfId="159"/>
    <cellStyle name="SAPBEXHLevel0X" xfId="160"/>
    <cellStyle name="SAPBEXHLevel0X 2" xfId="161"/>
    <cellStyle name="SAPBEXHLevel0X 3" xfId="162"/>
    <cellStyle name="SAPBEXHLevel1" xfId="163"/>
    <cellStyle name="SAPBEXHLevel1 2" xfId="164"/>
    <cellStyle name="SAPBEXHLevel1X" xfId="165"/>
    <cellStyle name="SAPBEXHLevel1X 2" xfId="166"/>
    <cellStyle name="SAPBEXHLevel1X 3" xfId="167"/>
    <cellStyle name="SAPBEXHLevel2" xfId="168"/>
    <cellStyle name="SAPBEXHLevel2 2" xfId="169"/>
    <cellStyle name="SAPBEXHLevel2X" xfId="170"/>
    <cellStyle name="SAPBEXHLevel2X 2" xfId="171"/>
    <cellStyle name="SAPBEXHLevel2X 3" xfId="172"/>
    <cellStyle name="SAPBEXHLevel3" xfId="173"/>
    <cellStyle name="SAPBEXHLevel3 2" xfId="174"/>
    <cellStyle name="SAPBEXHLevel3 3" xfId="175"/>
    <cellStyle name="SAPBEXHLevel3X" xfId="176"/>
    <cellStyle name="SAPBEXHLevel3X 2" xfId="177"/>
    <cellStyle name="SAPBEXHLevel3X 3" xfId="178"/>
    <cellStyle name="SAPBEXinputData" xfId="179"/>
    <cellStyle name="SAPBEXinputData 2" xfId="180"/>
    <cellStyle name="SAPBEXinputData 3" xfId="181"/>
    <cellStyle name="SAPBEXItemHeader" xfId="182"/>
    <cellStyle name="SAPBEXresData" xfId="183"/>
    <cellStyle name="SAPBEXresData 2" xfId="184"/>
    <cellStyle name="SAPBEXresData 3" xfId="185"/>
    <cellStyle name="SAPBEXresDataEmph" xfId="186"/>
    <cellStyle name="SAPBEXresDataEmph 2" xfId="187"/>
    <cellStyle name="SAPBEXresDataEmph 3" xfId="188"/>
    <cellStyle name="SAPBEXresItem" xfId="189"/>
    <cellStyle name="SAPBEXresItem 2" xfId="190"/>
    <cellStyle name="SAPBEXresItem 3" xfId="191"/>
    <cellStyle name="SAPBEXresItemX" xfId="192"/>
    <cellStyle name="SAPBEXresItemX 2" xfId="193"/>
    <cellStyle name="SAPBEXresItemX 3" xfId="194"/>
    <cellStyle name="SAPBEXstdData" xfId="195"/>
    <cellStyle name="SAPBEXstdData 2" xfId="196"/>
    <cellStyle name="SAPBEXstdData_726-ПК (прил.)" xfId="197"/>
    <cellStyle name="SAPBEXstdDataEmph" xfId="198"/>
    <cellStyle name="SAPBEXstdDataEmph 2" xfId="199"/>
    <cellStyle name="SAPBEXstdDataEmph 3" xfId="200"/>
    <cellStyle name="SAPBEXstdItem" xfId="201"/>
    <cellStyle name="SAPBEXstdItem 2" xfId="202"/>
    <cellStyle name="SAPBEXstdItem 3" xfId="203"/>
    <cellStyle name="SAPBEXstdItem_726-ПК (прил.)" xfId="204"/>
    <cellStyle name="SAPBEXstdItemX" xfId="205"/>
    <cellStyle name="SAPBEXstdItemX 2" xfId="206"/>
    <cellStyle name="SAPBEXstdItemX 3" xfId="207"/>
    <cellStyle name="SAPBEXtitle" xfId="208"/>
    <cellStyle name="SAPBEXtitle 2" xfId="209"/>
    <cellStyle name="SAPBEXtitle 3" xfId="210"/>
    <cellStyle name="SAPBEXunassignedItem" xfId="211"/>
    <cellStyle name="SAPBEXundefined" xfId="212"/>
    <cellStyle name="SAPBEXundefined 2" xfId="213"/>
    <cellStyle name="SAPBEXundefined 3" xfId="214"/>
    <cellStyle name="Sheet Title" xfId="215"/>
    <cellStyle name="Title" xfId="216"/>
    <cellStyle name="Total" xfId="217"/>
    <cellStyle name="Warning Text" xfId="218"/>
    <cellStyle name="Акцент1 2" xfId="219"/>
    <cellStyle name="Акцент2 2" xfId="220"/>
    <cellStyle name="Акцент3 2" xfId="221"/>
    <cellStyle name="Акцент4 2" xfId="222"/>
    <cellStyle name="Акцент5 2" xfId="223"/>
    <cellStyle name="Акцент6 2" xfId="224"/>
    <cellStyle name="Ввод  2" xfId="225"/>
    <cellStyle name="Вывод 2" xfId="226"/>
    <cellStyle name="Вычисление 2" xfId="227"/>
    <cellStyle name="Заголовок 1 2" xfId="228"/>
    <cellStyle name="Заголовок 2 2" xfId="229"/>
    <cellStyle name="Заголовок 3 2" xfId="230"/>
    <cellStyle name="Заголовок 4 2" xfId="231"/>
    <cellStyle name="Итог 2" xfId="232"/>
    <cellStyle name="Контрольная ячейка 2" xfId="233"/>
    <cellStyle name="Название 2" xfId="234"/>
    <cellStyle name="Нейтральный 2" xfId="235"/>
    <cellStyle name="Обычный" xfId="0" builtinId="0"/>
    <cellStyle name="Обычный 10" xfId="236"/>
    <cellStyle name="Обычный 10 2" xfId="237"/>
    <cellStyle name="Обычный 10 2 2" xfId="238"/>
    <cellStyle name="Обычный 10 2 2 2" xfId="239"/>
    <cellStyle name="Обычный 10 2 2 2 2" xfId="240"/>
    <cellStyle name="Обычный 10 2 2 3" xfId="241"/>
    <cellStyle name="Обычный 10 2 3" xfId="242"/>
    <cellStyle name="Обычный 10 2 3 2" xfId="243"/>
    <cellStyle name="Обычный 10 2 4" xfId="244"/>
    <cellStyle name="Обычный 10 3" xfId="245"/>
    <cellStyle name="Обычный 10 3 2" xfId="246"/>
    <cellStyle name="Обычный 10 3 2 2" xfId="247"/>
    <cellStyle name="Обычный 10 3 3" xfId="248"/>
    <cellStyle name="Обычный 10 4" xfId="249"/>
    <cellStyle name="Обычный 10 4 2" xfId="250"/>
    <cellStyle name="Обычный 10 5" xfId="251"/>
    <cellStyle name="Обычный 11" xfId="252"/>
    <cellStyle name="Обычный 11 2" xfId="253"/>
    <cellStyle name="Обычный 11 2 2" xfId="254"/>
    <cellStyle name="Обычный 11 2 2 2" xfId="255"/>
    <cellStyle name="Обычный 11 2 2 2 2" xfId="256"/>
    <cellStyle name="Обычный 11 2 2 2 2 2" xfId="257"/>
    <cellStyle name="Обычный 11 2 2 2 3" xfId="258"/>
    <cellStyle name="Обычный 11 2 2 3" xfId="259"/>
    <cellStyle name="Обычный 11 2 2 3 2" xfId="260"/>
    <cellStyle name="Обычный 11 2 2 4" xfId="261"/>
    <cellStyle name="Обычный 11 2 3" xfId="262"/>
    <cellStyle name="Обычный 11 2 3 2" xfId="263"/>
    <cellStyle name="Обычный 11 2 3 2 2" xfId="264"/>
    <cellStyle name="Обычный 11 2 3 3" xfId="265"/>
    <cellStyle name="Обычный 11 2 4" xfId="266"/>
    <cellStyle name="Обычный 11 2 4 2" xfId="267"/>
    <cellStyle name="Обычный 11 2 5" xfId="268"/>
    <cellStyle name="Обычный 11 3" xfId="269"/>
    <cellStyle name="Обычный 11 4" xfId="270"/>
    <cellStyle name="Обычный 11 4 2" xfId="271"/>
    <cellStyle name="Обычный 11 4 2 2" xfId="272"/>
    <cellStyle name="Обычный 11 4 2 2 2" xfId="273"/>
    <cellStyle name="Обычный 11 4 2 3" xfId="274"/>
    <cellStyle name="Обычный 11 4 3" xfId="275"/>
    <cellStyle name="Обычный 11 4 3 2" xfId="276"/>
    <cellStyle name="Обычный 11 4 4" xfId="277"/>
    <cellStyle name="Обычный 11 5" xfId="278"/>
    <cellStyle name="Обычный 11 5 2" xfId="279"/>
    <cellStyle name="Обычный 11 5 2 2" xfId="280"/>
    <cellStyle name="Обычный 11 5 3" xfId="281"/>
    <cellStyle name="Обычный 11 6" xfId="282"/>
    <cellStyle name="Обычный 11 6 2" xfId="283"/>
    <cellStyle name="Обычный 11 7" xfId="284"/>
    <cellStyle name="Обычный 12" xfId="285"/>
    <cellStyle name="Обычный 13" xfId="286"/>
    <cellStyle name="Обычный 14" xfId="287"/>
    <cellStyle name="Обычный 15" xfId="288"/>
    <cellStyle name="Обычный 15 2" xfId="289"/>
    <cellStyle name="Обычный 15 2 2" xfId="290"/>
    <cellStyle name="Обычный 15 2 2 2" xfId="291"/>
    <cellStyle name="Обычный 15 2 2 2 2" xfId="292"/>
    <cellStyle name="Обычный 15 2 2 3" xfId="293"/>
    <cellStyle name="Обычный 15 2 3" xfId="294"/>
    <cellStyle name="Обычный 15 2 3 2" xfId="295"/>
    <cellStyle name="Обычный 15 2 4" xfId="296"/>
    <cellStyle name="Обычный 15 3" xfId="297"/>
    <cellStyle name="Обычный 15 3 2" xfId="298"/>
    <cellStyle name="Обычный 15 3 2 2" xfId="299"/>
    <cellStyle name="Обычный 15 3 3" xfId="300"/>
    <cellStyle name="Обычный 15 4" xfId="301"/>
    <cellStyle name="Обычный 15 4 2" xfId="302"/>
    <cellStyle name="Обычный 15 5" xfId="303"/>
    <cellStyle name="Обычный 16" xfId="304"/>
    <cellStyle name="Обычный 16 2" xfId="305"/>
    <cellStyle name="Обычный 16 2 2" xfId="306"/>
    <cellStyle name="Обычный 16 2 2 2" xfId="307"/>
    <cellStyle name="Обычный 16 2 2 2 2" xfId="308"/>
    <cellStyle name="Обычный 16 2 2 3" xfId="309"/>
    <cellStyle name="Обычный 16 2 3" xfId="310"/>
    <cellStyle name="Обычный 16 2 3 2" xfId="311"/>
    <cellStyle name="Обычный 16 2 4" xfId="312"/>
    <cellStyle name="Обычный 16 3" xfId="313"/>
    <cellStyle name="Обычный 16 3 2" xfId="314"/>
    <cellStyle name="Обычный 16 3 2 2" xfId="315"/>
    <cellStyle name="Обычный 16 3 3" xfId="316"/>
    <cellStyle name="Обычный 16 4" xfId="317"/>
    <cellStyle name="Обычный 16 4 2" xfId="318"/>
    <cellStyle name="Обычный 16 5" xfId="319"/>
    <cellStyle name="Обычный 16 6 2" xfId="320"/>
    <cellStyle name="Обычный 16 6 2 2" xfId="321"/>
    <cellStyle name="Обычный 16 6 2 2 2" xfId="322"/>
    <cellStyle name="Обычный 16 6 2 2 2 2" xfId="323"/>
    <cellStyle name="Обычный 16 6 2 2 2 2 2" xfId="324"/>
    <cellStyle name="Обычный 16 6 2 2 2 3" xfId="325"/>
    <cellStyle name="Обычный 16 6 2 2 3" xfId="326"/>
    <cellStyle name="Обычный 16 6 2 2 3 2" xfId="327"/>
    <cellStyle name="Обычный 16 6 2 2 4" xfId="328"/>
    <cellStyle name="Обычный 16 6 2 3" xfId="329"/>
    <cellStyle name="Обычный 16 6 2 3 2" xfId="330"/>
    <cellStyle name="Обычный 16 6 2 3 2 2" xfId="331"/>
    <cellStyle name="Обычный 16 6 2 3 3" xfId="332"/>
    <cellStyle name="Обычный 16 6 2 3 4" xfId="333"/>
    <cellStyle name="Обычный 16 6 2 4" xfId="334"/>
    <cellStyle name="Обычный 16 6 2 4 2" xfId="335"/>
    <cellStyle name="Обычный 16 6 2 5" xfId="336"/>
    <cellStyle name="Обычный 17" xfId="337"/>
    <cellStyle name="Обычный 17 2" xfId="338"/>
    <cellStyle name="Обычный 17 2 2" xfId="339"/>
    <cellStyle name="Обычный 17 2 2 2" xfId="340"/>
    <cellStyle name="Обычный 17 2 2 2 2" xfId="341"/>
    <cellStyle name="Обычный 17 2 2 3" xfId="342"/>
    <cellStyle name="Обычный 17 2 3" xfId="343"/>
    <cellStyle name="Обычный 17 2 3 2" xfId="344"/>
    <cellStyle name="Обычный 17 2 4" xfId="345"/>
    <cellStyle name="Обычный 17 3" xfId="346"/>
    <cellStyle name="Обычный 17 3 2" xfId="347"/>
    <cellStyle name="Обычный 17 3 2 2" xfId="348"/>
    <cellStyle name="Обычный 17 3 3" xfId="349"/>
    <cellStyle name="Обычный 17 4" xfId="350"/>
    <cellStyle name="Обычный 17 4 2" xfId="351"/>
    <cellStyle name="Обычный 17 5" xfId="352"/>
    <cellStyle name="Обычный 17 6" xfId="353"/>
    <cellStyle name="Обычный 18" xfId="354"/>
    <cellStyle name="Обычный 18 2" xfId="355"/>
    <cellStyle name="Обычный 18 2 2" xfId="356"/>
    <cellStyle name="Обычный 18 2 2 2" xfId="357"/>
    <cellStyle name="Обычный 18 2 2 2 2" xfId="358"/>
    <cellStyle name="Обычный 18 2 2 3" xfId="359"/>
    <cellStyle name="Обычный 18 2 3" xfId="360"/>
    <cellStyle name="Обычный 18 2 3 2" xfId="361"/>
    <cellStyle name="Обычный 18 2 4" xfId="362"/>
    <cellStyle name="Обычный 18 3" xfId="363"/>
    <cellStyle name="Обычный 18 3 2" xfId="364"/>
    <cellStyle name="Обычный 18 3 2 2" xfId="365"/>
    <cellStyle name="Обычный 18 3 3" xfId="366"/>
    <cellStyle name="Обычный 18 4" xfId="367"/>
    <cellStyle name="Обычный 18 4 2" xfId="368"/>
    <cellStyle name="Обычный 18 5" xfId="369"/>
    <cellStyle name="Обычный 19" xfId="370"/>
    <cellStyle name="Обычный 19 2" xfId="371"/>
    <cellStyle name="Обычный 19 2 2" xfId="372"/>
    <cellStyle name="Обычный 19 2 2 2" xfId="373"/>
    <cellStyle name="Обычный 19 2 2 2 2" xfId="374"/>
    <cellStyle name="Обычный 19 2 2 3" xfId="375"/>
    <cellStyle name="Обычный 19 2 3" xfId="376"/>
    <cellStyle name="Обычный 19 2 3 2" xfId="377"/>
    <cellStyle name="Обычный 19 2 4" xfId="378"/>
    <cellStyle name="Обычный 19 3" xfId="379"/>
    <cellStyle name="Обычный 19 3 2" xfId="380"/>
    <cellStyle name="Обычный 19 3 2 2" xfId="381"/>
    <cellStyle name="Обычный 19 3 3" xfId="382"/>
    <cellStyle name="Обычный 19 4" xfId="383"/>
    <cellStyle name="Обычный 19 4 2" xfId="384"/>
    <cellStyle name="Обычный 19 5" xfId="385"/>
    <cellStyle name="Обычный 2" xfId="386"/>
    <cellStyle name="Обычный 2 2" xfId="387"/>
    <cellStyle name="Обычный 2 2 2" xfId="388"/>
    <cellStyle name="Обычный 2 2 2 2" xfId="389"/>
    <cellStyle name="Обычный 2 2 2 2 2" xfId="390"/>
    <cellStyle name="Обычный 2 2 2 2 2 2" xfId="391"/>
    <cellStyle name="Обычный 2 2 2 2 3" xfId="392"/>
    <cellStyle name="Обычный 2 2 2 3" xfId="393"/>
    <cellStyle name="Обычный 2 2 2 3 2" xfId="394"/>
    <cellStyle name="Обычный 2 2 2 4" xfId="395"/>
    <cellStyle name="Обычный 2 2 3" xfId="396"/>
    <cellStyle name="Обычный 2 2 3 2" xfId="397"/>
    <cellStyle name="Обычный 2 2 3 2 2" xfId="398"/>
    <cellStyle name="Обычный 2 2 3 3" xfId="399"/>
    <cellStyle name="Обычный 2 2 4" xfId="400"/>
    <cellStyle name="Обычный 2 2 4 2" xfId="401"/>
    <cellStyle name="Обычный 2 2 5" xfId="402"/>
    <cellStyle name="Обычный 2 2 6" xfId="403"/>
    <cellStyle name="Обычный 2 3" xfId="404"/>
    <cellStyle name="Обычный 2 3 2" xfId="405"/>
    <cellStyle name="Обычный 2 3 3" xfId="406"/>
    <cellStyle name="Обычный 2 3 3 2" xfId="407"/>
    <cellStyle name="Обычный 2 3 3 2 2" xfId="408"/>
    <cellStyle name="Обычный 2 3 3 2 2 2" xfId="409"/>
    <cellStyle name="Обычный 2 3 3 2 3" xfId="410"/>
    <cellStyle name="Обычный 2 3 3 3" xfId="411"/>
    <cellStyle name="Обычный 2 3 3 3 2" xfId="412"/>
    <cellStyle name="Обычный 2 3 3 4" xfId="413"/>
    <cellStyle name="Обычный 2 3 4" xfId="414"/>
    <cellStyle name="Обычный 2 3 4 2" xfId="415"/>
    <cellStyle name="Обычный 2 3 4 2 2" xfId="416"/>
    <cellStyle name="Обычный 2 3 4 3" xfId="417"/>
    <cellStyle name="Обычный 2 3 5" xfId="418"/>
    <cellStyle name="Обычный 2 3 5 2" xfId="419"/>
    <cellStyle name="Обычный 2 3 6" xfId="420"/>
    <cellStyle name="Обычный 2 4" xfId="421"/>
    <cellStyle name="Обычный 2 4 2" xfId="422"/>
    <cellStyle name="Обычный 2 4 2 2" xfId="423"/>
    <cellStyle name="Обычный 2 4 2 2 2" xfId="424"/>
    <cellStyle name="Обычный 2 4 2 2 2 2" xfId="425"/>
    <cellStyle name="Обычный 2 4 2 2 3" xfId="426"/>
    <cellStyle name="Обычный 2 4 2 3" xfId="427"/>
    <cellStyle name="Обычный 2 4 2 3 2" xfId="428"/>
    <cellStyle name="Обычный 2 4 2 4" xfId="429"/>
    <cellStyle name="Обычный 2 4 3" xfId="430"/>
    <cellStyle name="Обычный 2 4 3 2" xfId="431"/>
    <cellStyle name="Обычный 2 4 3 2 2" xfId="432"/>
    <cellStyle name="Обычный 2 4 3 3" xfId="433"/>
    <cellStyle name="Обычный 2 4 4" xfId="434"/>
    <cellStyle name="Обычный 2 4 4 2" xfId="435"/>
    <cellStyle name="Обычный 2 4 5" xfId="436"/>
    <cellStyle name="Обычный 2 5" xfId="437"/>
    <cellStyle name="Обычный 2 5 2" xfId="438"/>
    <cellStyle name="Обычный 2 5 2 2" xfId="439"/>
    <cellStyle name="Обычный 2 5 2 2 2" xfId="440"/>
    <cellStyle name="Обычный 2 5 2 2 2 2" xfId="441"/>
    <cellStyle name="Обычный 2 5 2 2 3" xfId="442"/>
    <cellStyle name="Обычный 2 5 2 3" xfId="443"/>
    <cellStyle name="Обычный 2 5 2 3 2" xfId="444"/>
    <cellStyle name="Обычный 2 5 2 4" xfId="445"/>
    <cellStyle name="Обычный 2 5 3" xfId="446"/>
    <cellStyle name="Обычный 2 5 3 2" xfId="447"/>
    <cellStyle name="Обычный 2 5 3 2 2" xfId="448"/>
    <cellStyle name="Обычный 2 5 3 3" xfId="449"/>
    <cellStyle name="Обычный 2 5 4" xfId="450"/>
    <cellStyle name="Обычный 2 5 4 2" xfId="451"/>
    <cellStyle name="Обычный 2 5 5" xfId="452"/>
    <cellStyle name="Обычный 2 6" xfId="453"/>
    <cellStyle name="Обычный 2 6 2" xfId="454"/>
    <cellStyle name="Обычный 2 6 2 2" xfId="455"/>
    <cellStyle name="Обычный 2 6 2 2 2" xfId="456"/>
    <cellStyle name="Обычный 2 6 2 2 2 2" xfId="457"/>
    <cellStyle name="Обычный 2 6 2 2 3" xfId="458"/>
    <cellStyle name="Обычный 2 6 2 3" xfId="459"/>
    <cellStyle name="Обычный 2 6 2 3 2" xfId="460"/>
    <cellStyle name="Обычный 2 6 2 4" xfId="461"/>
    <cellStyle name="Обычный 2 6 3" xfId="462"/>
    <cellStyle name="Обычный 2 6 3 2" xfId="463"/>
    <cellStyle name="Обычный 2 6 3 2 2" xfId="464"/>
    <cellStyle name="Обычный 2 6 3 3" xfId="465"/>
    <cellStyle name="Обычный 2 6 4" xfId="466"/>
    <cellStyle name="Обычный 2 6 4 2" xfId="467"/>
    <cellStyle name="Обычный 2 6 5" xfId="468"/>
    <cellStyle name="Обычный 2 7" xfId="469"/>
    <cellStyle name="Обычный 20" xfId="470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6"/>
  <sheetViews>
    <sheetView view="pageBreakPreview" topLeftCell="A166" zoomScale="60" workbookViewId="0">
      <selection activeCell="R210" sqref="R210"/>
    </sheetView>
  </sheetViews>
  <sheetFormatPr defaultRowHeight="15" x14ac:dyDescent="0.25"/>
  <cols>
    <col min="1" max="1" width="30.85546875" style="53" customWidth="1"/>
    <col min="2" max="2" width="92.42578125" style="53" customWidth="1"/>
    <col min="3" max="3" width="15.7109375" style="86" hidden="1" customWidth="1"/>
    <col min="4" max="4" width="16.42578125" style="86" hidden="1" customWidth="1"/>
    <col min="5" max="5" width="16.140625" style="86" customWidth="1"/>
    <col min="6" max="6" width="15" style="86" hidden="1" customWidth="1"/>
    <col min="7" max="7" width="14.7109375" style="86" hidden="1" customWidth="1"/>
    <col min="8" max="8" width="15.28515625" style="86" customWidth="1"/>
    <col min="9" max="9" width="16" style="87" hidden="1" customWidth="1"/>
    <col min="10" max="10" width="16.140625" style="86" hidden="1" customWidth="1"/>
    <col min="11" max="11" width="16.140625" style="87" customWidth="1"/>
    <col min="12" max="13" width="17.42578125" hidden="1" customWidth="1"/>
    <col min="14" max="14" width="11.28515625" customWidth="1"/>
  </cols>
  <sheetData>
    <row r="1" spans="1:19" ht="18.75" x14ac:dyDescent="0.25">
      <c r="A1" s="49"/>
      <c r="B1" s="50"/>
      <c r="C1" s="500" t="s">
        <v>5</v>
      </c>
      <c r="D1" s="500"/>
      <c r="E1" s="542" t="s">
        <v>971</v>
      </c>
      <c r="F1" s="542"/>
      <c r="G1" s="542"/>
      <c r="H1" s="542"/>
      <c r="I1" s="542"/>
      <c r="J1" s="542"/>
      <c r="K1" s="542"/>
      <c r="L1" s="51"/>
      <c r="M1" s="51"/>
    </row>
    <row r="2" spans="1:19" ht="60.75" customHeight="1" x14ac:dyDescent="0.3">
      <c r="A2" s="49"/>
      <c r="B2" s="52"/>
      <c r="E2" s="543" t="s">
        <v>1249</v>
      </c>
      <c r="F2" s="543"/>
      <c r="G2" s="543"/>
      <c r="H2" s="543"/>
      <c r="I2" s="543"/>
      <c r="J2" s="543"/>
      <c r="K2" s="543"/>
      <c r="L2" s="497"/>
      <c r="M2" s="497"/>
      <c r="N2" s="497"/>
      <c r="O2" s="497"/>
      <c r="P2" s="497"/>
      <c r="Q2" s="497"/>
      <c r="R2" s="497"/>
      <c r="S2" s="497"/>
    </row>
    <row r="3" spans="1:19" ht="18.75" x14ac:dyDescent="0.25">
      <c r="A3" s="49"/>
      <c r="B3" s="49"/>
      <c r="C3" s="438"/>
      <c r="D3" s="438"/>
      <c r="E3" s="544" t="s">
        <v>1265</v>
      </c>
      <c r="F3" s="544"/>
      <c r="G3" s="544"/>
      <c r="H3" s="544"/>
      <c r="I3" s="544"/>
      <c r="J3" s="544"/>
      <c r="K3" s="544"/>
    </row>
    <row r="4" spans="1:19" ht="51" customHeight="1" x14ac:dyDescent="0.25">
      <c r="A4" s="518" t="s">
        <v>986</v>
      </c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496"/>
      <c r="M4" s="496"/>
    </row>
    <row r="5" spans="1:19" ht="15.6" x14ac:dyDescent="0.3">
      <c r="F5" s="88"/>
      <c r="H5" s="88"/>
      <c r="J5" s="88"/>
    </row>
    <row r="6" spans="1:19" ht="18.75" x14ac:dyDescent="0.25">
      <c r="A6" s="519" t="s">
        <v>506</v>
      </c>
      <c r="B6" s="519" t="s">
        <v>507</v>
      </c>
      <c r="C6" s="499" t="s">
        <v>0</v>
      </c>
      <c r="D6" s="521" t="s">
        <v>1044</v>
      </c>
      <c r="E6" s="499" t="s">
        <v>0</v>
      </c>
      <c r="F6" s="499" t="s">
        <v>2</v>
      </c>
      <c r="G6" s="521" t="s">
        <v>1044</v>
      </c>
      <c r="H6" s="499" t="s">
        <v>2</v>
      </c>
      <c r="I6" s="89" t="s">
        <v>746</v>
      </c>
      <c r="J6" s="521" t="s">
        <v>1044</v>
      </c>
      <c r="K6" s="89" t="s">
        <v>746</v>
      </c>
      <c r="L6" s="54"/>
      <c r="M6" s="54"/>
    </row>
    <row r="7" spans="1:19" ht="18.75" x14ac:dyDescent="0.25">
      <c r="A7" s="519"/>
      <c r="B7" s="519"/>
      <c r="C7" s="520" t="s">
        <v>508</v>
      </c>
      <c r="D7" s="522"/>
      <c r="E7" s="520" t="s">
        <v>508</v>
      </c>
      <c r="F7" s="520" t="s">
        <v>508</v>
      </c>
      <c r="G7" s="522"/>
      <c r="H7" s="520" t="s">
        <v>508</v>
      </c>
      <c r="I7" s="520" t="s">
        <v>508</v>
      </c>
      <c r="J7" s="522"/>
      <c r="K7" s="520" t="s">
        <v>508</v>
      </c>
      <c r="L7" s="55"/>
      <c r="M7" s="55"/>
    </row>
    <row r="8" spans="1:19" ht="18.75" x14ac:dyDescent="0.25">
      <c r="A8" s="519"/>
      <c r="B8" s="519"/>
      <c r="C8" s="520"/>
      <c r="D8" s="523"/>
      <c r="E8" s="520"/>
      <c r="F8" s="520"/>
      <c r="G8" s="523"/>
      <c r="H8" s="520"/>
      <c r="I8" s="520"/>
      <c r="J8" s="523"/>
      <c r="K8" s="520"/>
      <c r="L8" s="55"/>
      <c r="M8" s="55"/>
    </row>
    <row r="9" spans="1:19" ht="14.45" x14ac:dyDescent="0.3">
      <c r="A9" s="90" t="s">
        <v>509</v>
      </c>
      <c r="B9" s="90" t="s">
        <v>510</v>
      </c>
      <c r="C9" s="91">
        <v>3</v>
      </c>
      <c r="D9" s="91"/>
      <c r="E9" s="91">
        <v>3</v>
      </c>
      <c r="F9" s="91">
        <v>4</v>
      </c>
      <c r="G9" s="91"/>
      <c r="H9" s="91">
        <v>4</v>
      </c>
      <c r="I9" s="91">
        <v>5</v>
      </c>
      <c r="J9" s="91"/>
      <c r="K9" s="91">
        <v>5</v>
      </c>
      <c r="L9" s="56"/>
      <c r="M9" s="56"/>
    </row>
    <row r="10" spans="1:19" ht="18.75" x14ac:dyDescent="0.3">
      <c r="A10" s="92" t="s">
        <v>511</v>
      </c>
      <c r="B10" s="93" t="s">
        <v>512</v>
      </c>
      <c r="C10" s="94">
        <f>C11+C47</f>
        <v>106921.9</v>
      </c>
      <c r="D10" s="94">
        <f>D11+D47</f>
        <v>1100.2</v>
      </c>
      <c r="E10" s="94">
        <f>E11+E47</f>
        <v>108022.09999999999</v>
      </c>
      <c r="F10" s="94">
        <f>F11+F47</f>
        <v>102463.20000000001</v>
      </c>
      <c r="G10" s="94"/>
      <c r="H10" s="94">
        <f>H11+H47</f>
        <v>102463.20000000001</v>
      </c>
      <c r="I10" s="94">
        <f>I11+I47</f>
        <v>104068.1</v>
      </c>
      <c r="J10" s="94"/>
      <c r="K10" s="94">
        <f>K11+K47</f>
        <v>104068.1</v>
      </c>
      <c r="L10" s="57"/>
      <c r="M10" s="57"/>
    </row>
    <row r="11" spans="1:19" ht="18.75" x14ac:dyDescent="0.3">
      <c r="A11" s="95"/>
      <c r="B11" s="77" t="s">
        <v>513</v>
      </c>
      <c r="C11" s="96">
        <f>C12+C18+C24+C31+C40</f>
        <v>81822.899999999994</v>
      </c>
      <c r="D11" s="96">
        <f>D12+D18+D24+D31+D40</f>
        <v>0</v>
      </c>
      <c r="E11" s="96">
        <f>E12+E18+E24+E31+E40</f>
        <v>81822.899999999994</v>
      </c>
      <c r="F11" s="96">
        <f>F12+F18+F24+F31+F40</f>
        <v>82475.3</v>
      </c>
      <c r="G11" s="96"/>
      <c r="H11" s="96">
        <f>H12+H18+H24+H31+H40</f>
        <v>82475.3</v>
      </c>
      <c r="I11" s="96">
        <f>I12+I18+I24+I31+I40</f>
        <v>83564.100000000006</v>
      </c>
      <c r="J11" s="96"/>
      <c r="K11" s="96">
        <f>K12+K18+K24+K31+K40</f>
        <v>83564.100000000006</v>
      </c>
      <c r="L11" s="58"/>
      <c r="M11" s="58"/>
    </row>
    <row r="12" spans="1:19" ht="18.75" x14ac:dyDescent="0.3">
      <c r="A12" s="97" t="s">
        <v>514</v>
      </c>
      <c r="B12" s="78" t="s">
        <v>515</v>
      </c>
      <c r="C12" s="98">
        <f>C13</f>
        <v>35965</v>
      </c>
      <c r="D12" s="98"/>
      <c r="E12" s="98">
        <f>E13</f>
        <v>35965</v>
      </c>
      <c r="F12" s="98">
        <f>F13</f>
        <v>36828</v>
      </c>
      <c r="G12" s="98"/>
      <c r="H12" s="98">
        <f>H13</f>
        <v>36828</v>
      </c>
      <c r="I12" s="98">
        <f>I13</f>
        <v>37712</v>
      </c>
      <c r="J12" s="98"/>
      <c r="K12" s="98">
        <f>K13</f>
        <v>37712</v>
      </c>
      <c r="L12" s="59"/>
      <c r="M12" s="59"/>
    </row>
    <row r="13" spans="1:19" ht="18.75" x14ac:dyDescent="0.3">
      <c r="A13" s="99" t="s">
        <v>516</v>
      </c>
      <c r="B13" s="100" t="s">
        <v>517</v>
      </c>
      <c r="C13" s="101">
        <f>C14+C15+C16+C17</f>
        <v>35965</v>
      </c>
      <c r="D13" s="101"/>
      <c r="E13" s="101">
        <f>E14+E15+E16+E17</f>
        <v>35965</v>
      </c>
      <c r="F13" s="101">
        <f>F14+F15+F16+F17</f>
        <v>36828</v>
      </c>
      <c r="G13" s="101"/>
      <c r="H13" s="101">
        <f>H14+H15+H16+H17</f>
        <v>36828</v>
      </c>
      <c r="I13" s="101">
        <f>I14+I15+I16+I17</f>
        <v>37712</v>
      </c>
      <c r="J13" s="101"/>
      <c r="K13" s="101">
        <f>K14+K15+K16+K17</f>
        <v>37712</v>
      </c>
      <c r="L13" s="60"/>
      <c r="M13" s="60"/>
    </row>
    <row r="14" spans="1:19" ht="75" x14ac:dyDescent="0.3">
      <c r="A14" s="99" t="s">
        <v>518</v>
      </c>
      <c r="B14" s="100" t="s">
        <v>519</v>
      </c>
      <c r="C14" s="101">
        <v>35727</v>
      </c>
      <c r="D14" s="101"/>
      <c r="E14" s="101">
        <v>35727</v>
      </c>
      <c r="F14" s="101">
        <v>36584</v>
      </c>
      <c r="G14" s="101"/>
      <c r="H14" s="101">
        <v>36584</v>
      </c>
      <c r="I14" s="101">
        <v>37462</v>
      </c>
      <c r="J14" s="101"/>
      <c r="K14" s="101">
        <v>37462</v>
      </c>
      <c r="L14" s="60"/>
      <c r="M14" s="60"/>
    </row>
    <row r="15" spans="1:19" ht="112.5" x14ac:dyDescent="0.3">
      <c r="A15" s="99" t="s">
        <v>520</v>
      </c>
      <c r="B15" s="100" t="s">
        <v>521</v>
      </c>
      <c r="C15" s="101">
        <v>34</v>
      </c>
      <c r="D15" s="101"/>
      <c r="E15" s="101">
        <v>34</v>
      </c>
      <c r="F15" s="101">
        <v>35</v>
      </c>
      <c r="G15" s="101"/>
      <c r="H15" s="101">
        <v>35</v>
      </c>
      <c r="I15" s="101">
        <v>36</v>
      </c>
      <c r="J15" s="101"/>
      <c r="K15" s="101">
        <v>36</v>
      </c>
      <c r="L15" s="60"/>
      <c r="M15" s="60"/>
    </row>
    <row r="16" spans="1:19" ht="56.25" x14ac:dyDescent="0.3">
      <c r="A16" s="99" t="s">
        <v>522</v>
      </c>
      <c r="B16" s="100" t="s">
        <v>523</v>
      </c>
      <c r="C16" s="101">
        <v>201</v>
      </c>
      <c r="D16" s="101"/>
      <c r="E16" s="101">
        <v>201</v>
      </c>
      <c r="F16" s="101">
        <v>206</v>
      </c>
      <c r="G16" s="101"/>
      <c r="H16" s="101">
        <v>206</v>
      </c>
      <c r="I16" s="101">
        <v>211</v>
      </c>
      <c r="J16" s="101"/>
      <c r="K16" s="101">
        <v>211</v>
      </c>
      <c r="L16" s="60"/>
      <c r="M16" s="60"/>
    </row>
    <row r="17" spans="1:13" ht="93.75" x14ac:dyDescent="0.3">
      <c r="A17" s="99" t="s">
        <v>524</v>
      </c>
      <c r="B17" s="100" t="s">
        <v>525</v>
      </c>
      <c r="C17" s="101">
        <v>3</v>
      </c>
      <c r="D17" s="101"/>
      <c r="E17" s="101">
        <v>3</v>
      </c>
      <c r="F17" s="101">
        <v>3</v>
      </c>
      <c r="G17" s="101"/>
      <c r="H17" s="101">
        <v>3</v>
      </c>
      <c r="I17" s="101">
        <v>3</v>
      </c>
      <c r="J17" s="101"/>
      <c r="K17" s="101">
        <v>3</v>
      </c>
      <c r="L17" s="60"/>
      <c r="M17" s="60"/>
    </row>
    <row r="18" spans="1:13" ht="37.5" x14ac:dyDescent="0.3">
      <c r="A18" s="97" t="s">
        <v>526</v>
      </c>
      <c r="B18" s="78" t="s">
        <v>527</v>
      </c>
      <c r="C18" s="98">
        <f>C19</f>
        <v>23183.899999999998</v>
      </c>
      <c r="D18" s="98">
        <f>D19</f>
        <v>0</v>
      </c>
      <c r="E18" s="98">
        <f>E19</f>
        <v>23183.899999999998</v>
      </c>
      <c r="F18" s="98">
        <f>F19</f>
        <v>21728</v>
      </c>
      <c r="G18" s="98"/>
      <c r="H18" s="98">
        <f>H19</f>
        <v>21728</v>
      </c>
      <c r="I18" s="98">
        <f>I19</f>
        <v>21542.6</v>
      </c>
      <c r="J18" s="98"/>
      <c r="K18" s="98">
        <f>K19</f>
        <v>21542.6</v>
      </c>
      <c r="L18" s="59"/>
      <c r="M18" s="59"/>
    </row>
    <row r="19" spans="1:13" ht="37.5" x14ac:dyDescent="0.3">
      <c r="A19" s="99" t="s">
        <v>528</v>
      </c>
      <c r="B19" s="100" t="s">
        <v>529</v>
      </c>
      <c r="C19" s="101">
        <f>C20+C21+C22+C23</f>
        <v>23183.899999999998</v>
      </c>
      <c r="D19" s="101">
        <f>D20+D21+D22+D23</f>
        <v>0</v>
      </c>
      <c r="E19" s="101">
        <f>E20+E21+E22+E23</f>
        <v>23183.899999999998</v>
      </c>
      <c r="F19" s="101">
        <f>F20+F21+F22+F23</f>
        <v>21728</v>
      </c>
      <c r="G19" s="101"/>
      <c r="H19" s="101">
        <f>H20+H21+H22+H23</f>
        <v>21728</v>
      </c>
      <c r="I19" s="101">
        <f>I20+I21+I22+I23</f>
        <v>21542.6</v>
      </c>
      <c r="J19" s="101"/>
      <c r="K19" s="101">
        <f>K20+K21+K22+K23</f>
        <v>21542.6</v>
      </c>
      <c r="L19" s="60"/>
      <c r="M19" s="60"/>
    </row>
    <row r="20" spans="1:13" ht="112.5" x14ac:dyDescent="0.3">
      <c r="A20" s="99" t="s">
        <v>530</v>
      </c>
      <c r="B20" s="100" t="s">
        <v>531</v>
      </c>
      <c r="C20" s="101">
        <v>11333</v>
      </c>
      <c r="D20" s="101"/>
      <c r="E20" s="101">
        <f>SUM(C20:D20)</f>
        <v>11333</v>
      </c>
      <c r="F20" s="101">
        <v>9721</v>
      </c>
      <c r="G20" s="101"/>
      <c r="H20" s="101">
        <v>9721</v>
      </c>
      <c r="I20" s="101">
        <v>9484.9</v>
      </c>
      <c r="J20" s="101"/>
      <c r="K20" s="101">
        <v>9484.9</v>
      </c>
      <c r="L20" s="60"/>
      <c r="M20" s="60"/>
    </row>
    <row r="21" spans="1:13" ht="131.25" x14ac:dyDescent="0.3">
      <c r="A21" s="99" t="s">
        <v>532</v>
      </c>
      <c r="B21" s="100" t="s">
        <v>533</v>
      </c>
      <c r="C21" s="101">
        <v>66.7</v>
      </c>
      <c r="D21" s="101"/>
      <c r="E21" s="101">
        <f t="shared" ref="E21:E23" si="0">SUM(C21:D21)</f>
        <v>66.7</v>
      </c>
      <c r="F21" s="101">
        <v>54.5</v>
      </c>
      <c r="G21" s="101"/>
      <c r="H21" s="101">
        <v>54.5</v>
      </c>
      <c r="I21" s="101">
        <v>54.8</v>
      </c>
      <c r="J21" s="101"/>
      <c r="K21" s="101">
        <v>54.8</v>
      </c>
      <c r="L21" s="60"/>
      <c r="M21" s="60"/>
    </row>
    <row r="22" spans="1:13" ht="112.5" x14ac:dyDescent="0.3">
      <c r="A22" s="99" t="s">
        <v>534</v>
      </c>
      <c r="B22" s="100" t="s">
        <v>535</v>
      </c>
      <c r="C22" s="101">
        <v>13096.4</v>
      </c>
      <c r="D22" s="101"/>
      <c r="E22" s="101">
        <f t="shared" si="0"/>
        <v>13096.4</v>
      </c>
      <c r="F22" s="101">
        <v>13157.1</v>
      </c>
      <c r="G22" s="101"/>
      <c r="H22" s="101">
        <v>13157.1</v>
      </c>
      <c r="I22" s="101">
        <v>13220.1</v>
      </c>
      <c r="J22" s="101"/>
      <c r="K22" s="101">
        <v>13220.1</v>
      </c>
      <c r="L22" s="60"/>
      <c r="M22" s="60"/>
    </row>
    <row r="23" spans="1:13" ht="112.5" x14ac:dyDescent="0.3">
      <c r="A23" s="99" t="s">
        <v>536</v>
      </c>
      <c r="B23" s="100" t="s">
        <v>537</v>
      </c>
      <c r="C23" s="101">
        <v>-1312.2</v>
      </c>
      <c r="D23" s="101"/>
      <c r="E23" s="101">
        <f t="shared" si="0"/>
        <v>-1312.2</v>
      </c>
      <c r="F23" s="101">
        <v>-1204.5999999999999</v>
      </c>
      <c r="G23" s="101"/>
      <c r="H23" s="101">
        <v>-1204.5999999999999</v>
      </c>
      <c r="I23" s="101">
        <v>-1217.2</v>
      </c>
      <c r="J23" s="101"/>
      <c r="K23" s="101">
        <v>-1217.2</v>
      </c>
      <c r="L23" s="60"/>
      <c r="M23" s="60"/>
    </row>
    <row r="24" spans="1:13" ht="22.5" customHeight="1" x14ac:dyDescent="0.3">
      <c r="A24" s="97" t="s">
        <v>538</v>
      </c>
      <c r="B24" s="78" t="s">
        <v>539</v>
      </c>
      <c r="C24" s="98">
        <f>C27+C29+C25</f>
        <v>2453.8000000000002</v>
      </c>
      <c r="D24" s="98">
        <f>D25</f>
        <v>0</v>
      </c>
      <c r="E24" s="98">
        <f>E27+E29+E25</f>
        <v>2453.8000000000002</v>
      </c>
      <c r="F24" s="98">
        <f>F27+F29</f>
        <v>2498</v>
      </c>
      <c r="G24" s="98"/>
      <c r="H24" s="98">
        <f>H27+H29</f>
        <v>2498</v>
      </c>
      <c r="I24" s="98">
        <f>I27+I29</f>
        <v>2498</v>
      </c>
      <c r="J24" s="98"/>
      <c r="K24" s="98">
        <f>K27+K29</f>
        <v>2498</v>
      </c>
      <c r="L24" s="59"/>
      <c r="M24" s="59"/>
    </row>
    <row r="25" spans="1:13" s="429" customFormat="1" ht="22.5" customHeight="1" x14ac:dyDescent="0.3">
      <c r="A25" s="484" t="s">
        <v>1133</v>
      </c>
      <c r="B25" s="100" t="s">
        <v>1134</v>
      </c>
      <c r="C25" s="103">
        <f>C26</f>
        <v>21.8</v>
      </c>
      <c r="D25" s="103"/>
      <c r="E25" s="103">
        <f>E26</f>
        <v>21.8</v>
      </c>
      <c r="F25" s="98"/>
      <c r="G25" s="98"/>
      <c r="H25" s="98"/>
      <c r="I25" s="98"/>
      <c r="J25" s="98"/>
      <c r="K25" s="98"/>
      <c r="L25" s="59"/>
      <c r="M25" s="59"/>
    </row>
    <row r="26" spans="1:13" ht="22.5" customHeight="1" x14ac:dyDescent="0.3">
      <c r="A26" s="484" t="s">
        <v>1135</v>
      </c>
      <c r="B26" s="100" t="s">
        <v>1134</v>
      </c>
      <c r="C26" s="103">
        <v>21.8</v>
      </c>
      <c r="D26" s="103"/>
      <c r="E26" s="103">
        <v>21.8</v>
      </c>
      <c r="F26" s="98"/>
      <c r="G26" s="98"/>
      <c r="H26" s="98"/>
      <c r="I26" s="98"/>
      <c r="J26" s="98"/>
      <c r="K26" s="98"/>
      <c r="L26" s="59"/>
      <c r="M26" s="59"/>
    </row>
    <row r="27" spans="1:13" ht="22.5" customHeight="1" x14ac:dyDescent="0.3">
      <c r="A27" s="99" t="s">
        <v>540</v>
      </c>
      <c r="B27" s="100" t="s">
        <v>541</v>
      </c>
      <c r="C27" s="101">
        <f>C28</f>
        <v>2082</v>
      </c>
      <c r="D27" s="101"/>
      <c r="E27" s="101">
        <f>E28</f>
        <v>2082</v>
      </c>
      <c r="F27" s="101">
        <f>F28</f>
        <v>2138</v>
      </c>
      <c r="G27" s="101"/>
      <c r="H27" s="101">
        <f>H28</f>
        <v>2138</v>
      </c>
      <c r="I27" s="101">
        <f>I28</f>
        <v>2138</v>
      </c>
      <c r="J27" s="101"/>
      <c r="K27" s="101">
        <f>K28</f>
        <v>2138</v>
      </c>
      <c r="L27" s="60"/>
      <c r="M27" s="60"/>
    </row>
    <row r="28" spans="1:13" ht="18.75" x14ac:dyDescent="0.3">
      <c r="A28" s="99" t="s">
        <v>542</v>
      </c>
      <c r="B28" s="100" t="s">
        <v>541</v>
      </c>
      <c r="C28" s="101">
        <v>2082</v>
      </c>
      <c r="D28" s="101"/>
      <c r="E28" s="101">
        <v>2082</v>
      </c>
      <c r="F28" s="101">
        <v>2138</v>
      </c>
      <c r="G28" s="101"/>
      <c r="H28" s="101">
        <v>2138</v>
      </c>
      <c r="I28" s="101">
        <v>2138</v>
      </c>
      <c r="J28" s="101"/>
      <c r="K28" s="101">
        <v>2138</v>
      </c>
      <c r="L28" s="60"/>
      <c r="M28" s="60"/>
    </row>
    <row r="29" spans="1:13" ht="27.75" customHeight="1" x14ac:dyDescent="0.3">
      <c r="A29" s="99" t="s">
        <v>543</v>
      </c>
      <c r="B29" s="100" t="s">
        <v>544</v>
      </c>
      <c r="C29" s="101">
        <f>C30</f>
        <v>350</v>
      </c>
      <c r="D29" s="101"/>
      <c r="E29" s="101">
        <f>E30</f>
        <v>350</v>
      </c>
      <c r="F29" s="101">
        <f>F30</f>
        <v>360</v>
      </c>
      <c r="G29" s="101"/>
      <c r="H29" s="101">
        <f>H30</f>
        <v>360</v>
      </c>
      <c r="I29" s="101">
        <f>I30</f>
        <v>360</v>
      </c>
      <c r="J29" s="101"/>
      <c r="K29" s="101">
        <f>K30</f>
        <v>360</v>
      </c>
      <c r="L29" s="60"/>
      <c r="M29" s="60"/>
    </row>
    <row r="30" spans="1:13" ht="37.5" x14ac:dyDescent="0.3">
      <c r="A30" s="99" t="s">
        <v>545</v>
      </c>
      <c r="B30" s="100" t="s">
        <v>546</v>
      </c>
      <c r="C30" s="101">
        <v>350</v>
      </c>
      <c r="D30" s="101"/>
      <c r="E30" s="101">
        <v>350</v>
      </c>
      <c r="F30" s="101">
        <v>360</v>
      </c>
      <c r="G30" s="101"/>
      <c r="H30" s="101">
        <v>360</v>
      </c>
      <c r="I30" s="101">
        <v>360</v>
      </c>
      <c r="J30" s="101"/>
      <c r="K30" s="101">
        <v>360</v>
      </c>
      <c r="L30" s="60"/>
      <c r="M30" s="60"/>
    </row>
    <row r="31" spans="1:13" ht="18.75" x14ac:dyDescent="0.3">
      <c r="A31" s="97" t="s">
        <v>547</v>
      </c>
      <c r="B31" s="78" t="s">
        <v>548</v>
      </c>
      <c r="C31" s="98">
        <f>C34+C33+C37</f>
        <v>19016</v>
      </c>
      <c r="D31" s="98"/>
      <c r="E31" s="98">
        <f>E34+E33+E37</f>
        <v>19016</v>
      </c>
      <c r="F31" s="98">
        <f>F34+F33+F37</f>
        <v>20238</v>
      </c>
      <c r="G31" s="98"/>
      <c r="H31" s="98">
        <f>H34+H33+H37</f>
        <v>20238</v>
      </c>
      <c r="I31" s="98">
        <f>I34+I33+I37</f>
        <v>20616</v>
      </c>
      <c r="J31" s="98"/>
      <c r="K31" s="98">
        <f>K34+K33+K37</f>
        <v>20616</v>
      </c>
      <c r="L31" s="59"/>
      <c r="M31" s="59"/>
    </row>
    <row r="32" spans="1:13" ht="18.75" x14ac:dyDescent="0.3">
      <c r="A32" s="102" t="s">
        <v>747</v>
      </c>
      <c r="B32" s="80" t="s">
        <v>748</v>
      </c>
      <c r="C32" s="103">
        <f>C33</f>
        <v>1652</v>
      </c>
      <c r="D32" s="103"/>
      <c r="E32" s="103">
        <f>E33</f>
        <v>1652</v>
      </c>
      <c r="F32" s="103">
        <f>F33</f>
        <v>1675</v>
      </c>
      <c r="G32" s="103"/>
      <c r="H32" s="103">
        <f>H33</f>
        <v>1675</v>
      </c>
      <c r="I32" s="103">
        <f>I33</f>
        <v>1800</v>
      </c>
      <c r="J32" s="103"/>
      <c r="K32" s="103">
        <f>K33</f>
        <v>1800</v>
      </c>
      <c r="L32" s="61"/>
      <c r="M32" s="61"/>
    </row>
    <row r="33" spans="1:13" ht="56.25" x14ac:dyDescent="0.3">
      <c r="A33" s="102" t="s">
        <v>549</v>
      </c>
      <c r="B33" s="80" t="s">
        <v>550</v>
      </c>
      <c r="C33" s="103">
        <v>1652</v>
      </c>
      <c r="D33" s="103"/>
      <c r="E33" s="103">
        <v>1652</v>
      </c>
      <c r="F33" s="103">
        <v>1675</v>
      </c>
      <c r="G33" s="103"/>
      <c r="H33" s="103">
        <v>1675</v>
      </c>
      <c r="I33" s="103">
        <v>1800</v>
      </c>
      <c r="J33" s="103"/>
      <c r="K33" s="103">
        <v>1800</v>
      </c>
      <c r="L33" s="61"/>
      <c r="M33" s="61"/>
    </row>
    <row r="34" spans="1:13" ht="18.75" x14ac:dyDescent="0.3">
      <c r="A34" s="99" t="s">
        <v>551</v>
      </c>
      <c r="B34" s="100" t="s">
        <v>552</v>
      </c>
      <c r="C34" s="101">
        <f>C35+C36</f>
        <v>12963</v>
      </c>
      <c r="D34" s="101"/>
      <c r="E34" s="101">
        <f>E35+E36</f>
        <v>12963</v>
      </c>
      <c r="F34" s="101">
        <f>F35+F36</f>
        <v>13428</v>
      </c>
      <c r="G34" s="101"/>
      <c r="H34" s="101">
        <f>H35+H36</f>
        <v>13428</v>
      </c>
      <c r="I34" s="101">
        <f>I35+I36</f>
        <v>13864</v>
      </c>
      <c r="J34" s="101"/>
      <c r="K34" s="101">
        <f>K35+K36</f>
        <v>13864</v>
      </c>
      <c r="L34" s="60"/>
      <c r="M34" s="60"/>
    </row>
    <row r="35" spans="1:13" ht="18.75" x14ac:dyDescent="0.3">
      <c r="A35" s="99" t="s">
        <v>553</v>
      </c>
      <c r="B35" s="100" t="s">
        <v>554</v>
      </c>
      <c r="C35" s="101">
        <v>1337</v>
      </c>
      <c r="D35" s="101"/>
      <c r="E35" s="101">
        <v>1337</v>
      </c>
      <c r="F35" s="101">
        <v>1337</v>
      </c>
      <c r="G35" s="101"/>
      <c r="H35" s="101">
        <v>1337</v>
      </c>
      <c r="I35" s="101">
        <v>1337</v>
      </c>
      <c r="J35" s="101"/>
      <c r="K35" s="101">
        <v>1337</v>
      </c>
      <c r="L35" s="60"/>
      <c r="M35" s="60"/>
    </row>
    <row r="36" spans="1:13" ht="18.75" x14ac:dyDescent="0.3">
      <c r="A36" s="99" t="s">
        <v>555</v>
      </c>
      <c r="B36" s="100" t="s">
        <v>556</v>
      </c>
      <c r="C36" s="101">
        <v>11626</v>
      </c>
      <c r="D36" s="101"/>
      <c r="E36" s="101">
        <v>11626</v>
      </c>
      <c r="F36" s="101">
        <v>12091</v>
      </c>
      <c r="G36" s="101"/>
      <c r="H36" s="101">
        <v>12091</v>
      </c>
      <c r="I36" s="101">
        <v>12527</v>
      </c>
      <c r="J36" s="101"/>
      <c r="K36" s="101">
        <v>12527</v>
      </c>
      <c r="L36" s="60"/>
      <c r="M36" s="60"/>
    </row>
    <row r="37" spans="1:13" ht="18.75" x14ac:dyDescent="0.3">
      <c r="A37" s="99" t="s">
        <v>557</v>
      </c>
      <c r="B37" s="100" t="s">
        <v>558</v>
      </c>
      <c r="C37" s="101">
        <f>SUM(C38:C39)</f>
        <v>4401</v>
      </c>
      <c r="D37" s="101"/>
      <c r="E37" s="101">
        <f>SUM(E38:E39)</f>
        <v>4401</v>
      </c>
      <c r="F37" s="101">
        <f>SUM(F38:F39)</f>
        <v>5135</v>
      </c>
      <c r="G37" s="101"/>
      <c r="H37" s="101">
        <f>SUM(H38:H39)</f>
        <v>5135</v>
      </c>
      <c r="I37" s="101">
        <f>SUM(I38:I39)</f>
        <v>4952</v>
      </c>
      <c r="J37" s="101"/>
      <c r="K37" s="101">
        <f>SUM(K38:K39)</f>
        <v>4952</v>
      </c>
      <c r="L37" s="60"/>
      <c r="M37" s="60"/>
    </row>
    <row r="38" spans="1:13" ht="37.5" x14ac:dyDescent="0.3">
      <c r="A38" s="99" t="s">
        <v>559</v>
      </c>
      <c r="B38" s="100" t="s">
        <v>749</v>
      </c>
      <c r="C38" s="101">
        <v>2239</v>
      </c>
      <c r="D38" s="101"/>
      <c r="E38" s="101">
        <v>2239</v>
      </c>
      <c r="F38" s="101">
        <v>2965</v>
      </c>
      <c r="G38" s="101"/>
      <c r="H38" s="101">
        <v>2965</v>
      </c>
      <c r="I38" s="101">
        <v>2786</v>
      </c>
      <c r="J38" s="101"/>
      <c r="K38" s="101">
        <v>2786</v>
      </c>
      <c r="L38" s="60"/>
      <c r="M38" s="60"/>
    </row>
    <row r="39" spans="1:13" ht="37.5" x14ac:dyDescent="0.3">
      <c r="A39" s="99" t="s">
        <v>560</v>
      </c>
      <c r="B39" s="100" t="s">
        <v>750</v>
      </c>
      <c r="C39" s="101">
        <v>2162</v>
      </c>
      <c r="D39" s="101"/>
      <c r="E39" s="101">
        <v>2162</v>
      </c>
      <c r="F39" s="101">
        <v>2170</v>
      </c>
      <c r="G39" s="101"/>
      <c r="H39" s="101">
        <v>2170</v>
      </c>
      <c r="I39" s="101">
        <v>2166</v>
      </c>
      <c r="J39" s="101"/>
      <c r="K39" s="101">
        <v>2166</v>
      </c>
      <c r="L39" s="60"/>
      <c r="M39" s="60"/>
    </row>
    <row r="40" spans="1:13" ht="18.75" x14ac:dyDescent="0.3">
      <c r="A40" s="97" t="s">
        <v>561</v>
      </c>
      <c r="B40" s="78" t="s">
        <v>562</v>
      </c>
      <c r="C40" s="98">
        <f>C41+C45+C43</f>
        <v>1204.2</v>
      </c>
      <c r="D40" s="98"/>
      <c r="E40" s="98">
        <f>E41+E45+E43</f>
        <v>1204.2</v>
      </c>
      <c r="F40" s="98">
        <f>F41+F45+F43</f>
        <v>1183.3000000000002</v>
      </c>
      <c r="G40" s="98"/>
      <c r="H40" s="98">
        <f>H41+H45+H43</f>
        <v>1183.3000000000002</v>
      </c>
      <c r="I40" s="98">
        <f>I41+I45+I43</f>
        <v>1195.5</v>
      </c>
      <c r="J40" s="98"/>
      <c r="K40" s="98">
        <f>K41+K45+K43</f>
        <v>1195.5</v>
      </c>
      <c r="L40" s="59"/>
      <c r="M40" s="59"/>
    </row>
    <row r="41" spans="1:13" ht="37.5" x14ac:dyDescent="0.3">
      <c r="A41" s="99" t="s">
        <v>563</v>
      </c>
      <c r="B41" s="100" t="s">
        <v>564</v>
      </c>
      <c r="C41" s="101">
        <f>C42</f>
        <v>1113</v>
      </c>
      <c r="D41" s="101"/>
      <c r="E41" s="101">
        <f>E42</f>
        <v>1113</v>
      </c>
      <c r="F41" s="101">
        <f>F42</f>
        <v>1090</v>
      </c>
      <c r="G41" s="101"/>
      <c r="H41" s="101">
        <f>H42</f>
        <v>1090</v>
      </c>
      <c r="I41" s="101">
        <f>I42</f>
        <v>1100</v>
      </c>
      <c r="J41" s="101"/>
      <c r="K41" s="101">
        <f>K42</f>
        <v>1100</v>
      </c>
      <c r="L41" s="60"/>
      <c r="M41" s="60"/>
    </row>
    <row r="42" spans="1:13" ht="56.25" x14ac:dyDescent="0.3">
      <c r="A42" s="99" t="s">
        <v>565</v>
      </c>
      <c r="B42" s="100" t="s">
        <v>566</v>
      </c>
      <c r="C42" s="101">
        <v>1113</v>
      </c>
      <c r="D42" s="101"/>
      <c r="E42" s="101">
        <v>1113</v>
      </c>
      <c r="F42" s="101">
        <v>1090</v>
      </c>
      <c r="G42" s="101"/>
      <c r="H42" s="101">
        <v>1090</v>
      </c>
      <c r="I42" s="101">
        <v>1100</v>
      </c>
      <c r="J42" s="101"/>
      <c r="K42" s="101">
        <v>1100</v>
      </c>
      <c r="L42" s="60"/>
      <c r="M42" s="60"/>
    </row>
    <row r="43" spans="1:13" ht="56.25" x14ac:dyDescent="0.3">
      <c r="A43" s="99" t="s">
        <v>567</v>
      </c>
      <c r="B43" s="100" t="s">
        <v>751</v>
      </c>
      <c r="C43" s="101">
        <f>C44</f>
        <v>52.8</v>
      </c>
      <c r="D43" s="101"/>
      <c r="E43" s="101">
        <f>E44</f>
        <v>52.8</v>
      </c>
      <c r="F43" s="101">
        <f>F44</f>
        <v>54.9</v>
      </c>
      <c r="G43" s="101"/>
      <c r="H43" s="101">
        <f>H44</f>
        <v>54.9</v>
      </c>
      <c r="I43" s="101">
        <f>I44</f>
        <v>57.1</v>
      </c>
      <c r="J43" s="101"/>
      <c r="K43" s="101">
        <f>K44</f>
        <v>57.1</v>
      </c>
      <c r="L43" s="60"/>
      <c r="M43" s="60"/>
    </row>
    <row r="44" spans="1:13" ht="75" x14ac:dyDescent="0.3">
      <c r="A44" s="99" t="s">
        <v>568</v>
      </c>
      <c r="B44" s="100" t="s">
        <v>752</v>
      </c>
      <c r="C44" s="101">
        <v>52.8</v>
      </c>
      <c r="D44" s="101"/>
      <c r="E44" s="101">
        <v>52.8</v>
      </c>
      <c r="F44" s="101">
        <v>54.9</v>
      </c>
      <c r="G44" s="101"/>
      <c r="H44" s="101">
        <v>54.9</v>
      </c>
      <c r="I44" s="101">
        <v>57.1</v>
      </c>
      <c r="J44" s="101"/>
      <c r="K44" s="101">
        <v>57.1</v>
      </c>
      <c r="L44" s="60"/>
      <c r="M44" s="60"/>
    </row>
    <row r="45" spans="1:13" ht="37.5" x14ac:dyDescent="0.3">
      <c r="A45" s="99" t="s">
        <v>569</v>
      </c>
      <c r="B45" s="100" t="s">
        <v>570</v>
      </c>
      <c r="C45" s="101">
        <f>C46</f>
        <v>38.4</v>
      </c>
      <c r="D45" s="101"/>
      <c r="E45" s="101">
        <f>E46</f>
        <v>38.4</v>
      </c>
      <c r="F45" s="101">
        <f>F46</f>
        <v>38.4</v>
      </c>
      <c r="G45" s="101"/>
      <c r="H45" s="101">
        <f>H46</f>
        <v>38.4</v>
      </c>
      <c r="I45" s="101">
        <f>I46</f>
        <v>38.4</v>
      </c>
      <c r="J45" s="101"/>
      <c r="K45" s="101">
        <f>K46</f>
        <v>38.4</v>
      </c>
      <c r="L45" s="60"/>
      <c r="M45" s="60"/>
    </row>
    <row r="46" spans="1:13" ht="93.75" x14ac:dyDescent="0.3">
      <c r="A46" s="99" t="s">
        <v>571</v>
      </c>
      <c r="B46" s="100" t="s">
        <v>1124</v>
      </c>
      <c r="C46" s="101">
        <v>38.4</v>
      </c>
      <c r="D46" s="101"/>
      <c r="E46" s="101">
        <v>38.4</v>
      </c>
      <c r="F46" s="101">
        <v>38.4</v>
      </c>
      <c r="G46" s="101"/>
      <c r="H46" s="101">
        <v>38.4</v>
      </c>
      <c r="I46" s="101">
        <v>38.4</v>
      </c>
      <c r="J46" s="101"/>
      <c r="K46" s="101">
        <v>38.4</v>
      </c>
      <c r="L46" s="60"/>
      <c r="M46" s="60"/>
    </row>
    <row r="47" spans="1:13" ht="18.75" x14ac:dyDescent="0.3">
      <c r="A47" s="95"/>
      <c r="B47" s="77" t="s">
        <v>572</v>
      </c>
      <c r="C47" s="96">
        <f>C48+C55+C60+C66+C73</f>
        <v>25099</v>
      </c>
      <c r="D47" s="96">
        <f>D48+D55+D60+D66+D73</f>
        <v>1100.2</v>
      </c>
      <c r="E47" s="96">
        <f>E48+E55+E60+E66+E73</f>
        <v>26199.200000000001</v>
      </c>
      <c r="F47" s="96">
        <f>F48+F55+F60+F66+F73</f>
        <v>19987.900000000001</v>
      </c>
      <c r="G47" s="96"/>
      <c r="H47" s="96">
        <f>H48+H55+H60+H66+H73</f>
        <v>19987.900000000001</v>
      </c>
      <c r="I47" s="96">
        <f>I48+I55+I60+I66+I73</f>
        <v>20504</v>
      </c>
      <c r="J47" s="96"/>
      <c r="K47" s="96">
        <f>K48+K55+K60+K66+K73</f>
        <v>20504</v>
      </c>
      <c r="L47" s="58"/>
      <c r="M47" s="58"/>
    </row>
    <row r="48" spans="1:13" ht="42.75" customHeight="1" x14ac:dyDescent="0.3">
      <c r="A48" s="97" t="s">
        <v>573</v>
      </c>
      <c r="B48" s="78" t="s">
        <v>574</v>
      </c>
      <c r="C48" s="98">
        <f>C49+C54</f>
        <v>6690.7</v>
      </c>
      <c r="D48" s="98"/>
      <c r="E48" s="98">
        <f>E49+E54</f>
        <v>6690.7</v>
      </c>
      <c r="F48" s="98">
        <f>F49+F54</f>
        <v>6690.7</v>
      </c>
      <c r="G48" s="98"/>
      <c r="H48" s="98">
        <f>H49+H54</f>
        <v>6690.7</v>
      </c>
      <c r="I48" s="98">
        <f>I49+I54</f>
        <v>6690.7</v>
      </c>
      <c r="J48" s="98"/>
      <c r="K48" s="98">
        <f>K49+K54</f>
        <v>6690.7</v>
      </c>
      <c r="L48" s="59"/>
      <c r="M48" s="59"/>
    </row>
    <row r="49" spans="1:13" ht="93.75" x14ac:dyDescent="0.3">
      <c r="A49" s="99" t="s">
        <v>575</v>
      </c>
      <c r="B49" s="100" t="s">
        <v>576</v>
      </c>
      <c r="C49" s="101">
        <f>C50+C51+C52</f>
        <v>5864.0999999999995</v>
      </c>
      <c r="D49" s="101"/>
      <c r="E49" s="101">
        <f>E50+E51+E52</f>
        <v>5864.0999999999995</v>
      </c>
      <c r="F49" s="101">
        <f>F50+F51+F52</f>
        <v>5864.0999999999995</v>
      </c>
      <c r="G49" s="101"/>
      <c r="H49" s="101">
        <f>H50+H51+H52</f>
        <v>5864.0999999999995</v>
      </c>
      <c r="I49" s="101">
        <f>I50+I51+I52</f>
        <v>5864.0999999999995</v>
      </c>
      <c r="J49" s="101"/>
      <c r="K49" s="101">
        <f>K50+K51+K52</f>
        <v>5864.0999999999995</v>
      </c>
      <c r="L49" s="60"/>
      <c r="M49" s="60"/>
    </row>
    <row r="50" spans="1:13" ht="93.75" x14ac:dyDescent="0.3">
      <c r="A50" s="99" t="s">
        <v>577</v>
      </c>
      <c r="B50" s="100" t="s">
        <v>753</v>
      </c>
      <c r="C50" s="101">
        <v>5227.8999999999996</v>
      </c>
      <c r="D50" s="101"/>
      <c r="E50" s="101">
        <v>5227.8999999999996</v>
      </c>
      <c r="F50" s="101">
        <v>5227.8999999999996</v>
      </c>
      <c r="G50" s="101"/>
      <c r="H50" s="101">
        <v>5227.8999999999996</v>
      </c>
      <c r="I50" s="101">
        <v>5227.8999999999996</v>
      </c>
      <c r="J50" s="101"/>
      <c r="K50" s="101">
        <v>5227.8999999999996</v>
      </c>
      <c r="L50" s="60"/>
      <c r="M50" s="60"/>
    </row>
    <row r="51" spans="1:13" ht="75" x14ac:dyDescent="0.3">
      <c r="A51" s="99" t="s">
        <v>578</v>
      </c>
      <c r="B51" s="100" t="s">
        <v>754</v>
      </c>
      <c r="C51" s="101">
        <v>189.5</v>
      </c>
      <c r="D51" s="101"/>
      <c r="E51" s="101">
        <v>189.5</v>
      </c>
      <c r="F51" s="101">
        <v>189.5</v>
      </c>
      <c r="G51" s="101"/>
      <c r="H51" s="101">
        <v>189.5</v>
      </c>
      <c r="I51" s="101">
        <v>189.5</v>
      </c>
      <c r="J51" s="101"/>
      <c r="K51" s="101">
        <v>189.5</v>
      </c>
      <c r="L51" s="60"/>
      <c r="M51" s="60"/>
    </row>
    <row r="52" spans="1:13" ht="75" x14ac:dyDescent="0.3">
      <c r="A52" s="99" t="s">
        <v>579</v>
      </c>
      <c r="B52" s="100" t="s">
        <v>580</v>
      </c>
      <c r="C52" s="101">
        <v>446.7</v>
      </c>
      <c r="D52" s="101"/>
      <c r="E52" s="101">
        <v>446.7</v>
      </c>
      <c r="F52" s="101">
        <v>446.7</v>
      </c>
      <c r="G52" s="101"/>
      <c r="H52" s="101">
        <v>446.7</v>
      </c>
      <c r="I52" s="101">
        <v>446.7</v>
      </c>
      <c r="J52" s="101"/>
      <c r="K52" s="101">
        <v>446.7</v>
      </c>
      <c r="L52" s="60"/>
      <c r="M52" s="60"/>
    </row>
    <row r="53" spans="1:13" ht="75" customHeight="1" x14ac:dyDescent="0.3">
      <c r="A53" s="99" t="s">
        <v>581</v>
      </c>
      <c r="B53" s="100" t="s">
        <v>755</v>
      </c>
      <c r="C53" s="101">
        <f>C54</f>
        <v>826.6</v>
      </c>
      <c r="D53" s="101"/>
      <c r="E53" s="101">
        <f>E54</f>
        <v>826.6</v>
      </c>
      <c r="F53" s="101">
        <f>F54</f>
        <v>826.6</v>
      </c>
      <c r="G53" s="101"/>
      <c r="H53" s="101">
        <f>H54</f>
        <v>826.6</v>
      </c>
      <c r="I53" s="101">
        <f>I54</f>
        <v>826.6</v>
      </c>
      <c r="J53" s="101"/>
      <c r="K53" s="101">
        <f>K54</f>
        <v>826.6</v>
      </c>
      <c r="L53" s="60"/>
      <c r="M53" s="60"/>
    </row>
    <row r="54" spans="1:13" ht="93.75" x14ac:dyDescent="0.3">
      <c r="A54" s="99" t="s">
        <v>582</v>
      </c>
      <c r="B54" s="100" t="s">
        <v>1125</v>
      </c>
      <c r="C54" s="101">
        <v>826.6</v>
      </c>
      <c r="D54" s="101"/>
      <c r="E54" s="101">
        <v>826.6</v>
      </c>
      <c r="F54" s="101">
        <v>826.6</v>
      </c>
      <c r="G54" s="101"/>
      <c r="H54" s="101">
        <v>826.6</v>
      </c>
      <c r="I54" s="101">
        <v>826.6</v>
      </c>
      <c r="J54" s="101"/>
      <c r="K54" s="101">
        <v>826.6</v>
      </c>
      <c r="L54" s="60"/>
      <c r="M54" s="60"/>
    </row>
    <row r="55" spans="1:13" ht="18.75" x14ac:dyDescent="0.3">
      <c r="A55" s="97" t="s">
        <v>583</v>
      </c>
      <c r="B55" s="78" t="s">
        <v>584</v>
      </c>
      <c r="C55" s="98">
        <f>C56</f>
        <v>151.5</v>
      </c>
      <c r="D55" s="98"/>
      <c r="E55" s="98">
        <f>E56</f>
        <v>151.5</v>
      </c>
      <c r="F55" s="98">
        <f>F56</f>
        <v>151.5</v>
      </c>
      <c r="G55" s="98"/>
      <c r="H55" s="98">
        <f>H56</f>
        <v>151.5</v>
      </c>
      <c r="I55" s="98">
        <f>I56</f>
        <v>151.5</v>
      </c>
      <c r="J55" s="98"/>
      <c r="K55" s="98">
        <f>K56</f>
        <v>151.5</v>
      </c>
      <c r="L55" s="59"/>
      <c r="M55" s="59"/>
    </row>
    <row r="56" spans="1:13" ht="18.75" x14ac:dyDescent="0.3">
      <c r="A56" s="99" t="s">
        <v>585</v>
      </c>
      <c r="B56" s="100" t="s">
        <v>586</v>
      </c>
      <c r="C56" s="101">
        <f>C57+C58+C59</f>
        <v>151.5</v>
      </c>
      <c r="D56" s="101"/>
      <c r="E56" s="101">
        <f>E57+E58+E59</f>
        <v>151.5</v>
      </c>
      <c r="F56" s="101">
        <f>F57+F58+F59</f>
        <v>151.5</v>
      </c>
      <c r="G56" s="101"/>
      <c r="H56" s="101">
        <f>H57+H58+H59</f>
        <v>151.5</v>
      </c>
      <c r="I56" s="101">
        <f>I57+I58+I59</f>
        <v>151.5</v>
      </c>
      <c r="J56" s="101"/>
      <c r="K56" s="101">
        <f>K57+K58+K59</f>
        <v>151.5</v>
      </c>
      <c r="L56" s="60"/>
      <c r="M56" s="60"/>
    </row>
    <row r="57" spans="1:13" ht="37.5" x14ac:dyDescent="0.3">
      <c r="A57" s="99" t="s">
        <v>587</v>
      </c>
      <c r="B57" s="100" t="s">
        <v>588</v>
      </c>
      <c r="C57" s="101">
        <v>151</v>
      </c>
      <c r="D57" s="101"/>
      <c r="E57" s="101">
        <v>151</v>
      </c>
      <c r="F57" s="101">
        <v>151</v>
      </c>
      <c r="G57" s="101"/>
      <c r="H57" s="101">
        <v>151</v>
      </c>
      <c r="I57" s="101">
        <v>151</v>
      </c>
      <c r="J57" s="101"/>
      <c r="K57" s="101">
        <v>151</v>
      </c>
      <c r="L57" s="60"/>
      <c r="M57" s="60"/>
    </row>
    <row r="58" spans="1:13" ht="18.75" x14ac:dyDescent="0.3">
      <c r="A58" s="99" t="s">
        <v>589</v>
      </c>
      <c r="B58" s="100" t="s">
        <v>590</v>
      </c>
      <c r="C58" s="101">
        <v>0.5</v>
      </c>
      <c r="D58" s="101"/>
      <c r="E58" s="101">
        <v>0.5</v>
      </c>
      <c r="F58" s="101">
        <v>0.5</v>
      </c>
      <c r="G58" s="101"/>
      <c r="H58" s="101">
        <v>0.5</v>
      </c>
      <c r="I58" s="101">
        <v>0.5</v>
      </c>
      <c r="J58" s="101"/>
      <c r="K58" s="101">
        <v>0.5</v>
      </c>
      <c r="L58" s="60"/>
      <c r="M58" s="60"/>
    </row>
    <row r="59" spans="1:13" ht="18" hidden="1" x14ac:dyDescent="0.35">
      <c r="A59" s="99" t="s">
        <v>591</v>
      </c>
      <c r="B59" s="100" t="s">
        <v>592</v>
      </c>
      <c r="C59" s="101">
        <v>0</v>
      </c>
      <c r="D59" s="101"/>
      <c r="E59" s="101">
        <v>0</v>
      </c>
      <c r="F59" s="101">
        <v>0</v>
      </c>
      <c r="G59" s="101"/>
      <c r="H59" s="101">
        <v>0</v>
      </c>
      <c r="I59" s="101">
        <v>0</v>
      </c>
      <c r="J59" s="101"/>
      <c r="K59" s="101">
        <v>0</v>
      </c>
      <c r="L59" s="60"/>
      <c r="M59" s="60"/>
    </row>
    <row r="60" spans="1:13" ht="37.5" x14ac:dyDescent="0.3">
      <c r="A60" s="97" t="s">
        <v>593</v>
      </c>
      <c r="B60" s="78" t="s">
        <v>594</v>
      </c>
      <c r="C60" s="98">
        <f>C61+C63</f>
        <v>15719.8</v>
      </c>
      <c r="D60" s="98">
        <f>D61+D63</f>
        <v>1100.2</v>
      </c>
      <c r="E60" s="98">
        <f>E61+E63</f>
        <v>16820</v>
      </c>
      <c r="F60" s="98">
        <f>F61+F63</f>
        <v>12120.5</v>
      </c>
      <c r="G60" s="98"/>
      <c r="H60" s="98">
        <f>H61+H63</f>
        <v>12120.5</v>
      </c>
      <c r="I60" s="98">
        <f>I61+I63</f>
        <v>12599.7</v>
      </c>
      <c r="J60" s="98"/>
      <c r="K60" s="98">
        <f>K61+K63</f>
        <v>12599.7</v>
      </c>
      <c r="L60" s="59"/>
      <c r="M60" s="59"/>
    </row>
    <row r="61" spans="1:13" ht="18.75" x14ac:dyDescent="0.3">
      <c r="A61" s="99" t="s">
        <v>595</v>
      </c>
      <c r="B61" s="100" t="s">
        <v>596</v>
      </c>
      <c r="C61" s="101">
        <f>C62</f>
        <v>12479.8</v>
      </c>
      <c r="D61" s="101">
        <f>D62</f>
        <v>1100.2</v>
      </c>
      <c r="E61" s="101">
        <f>E62</f>
        <v>13580</v>
      </c>
      <c r="F61" s="101">
        <f>F62</f>
        <v>11304</v>
      </c>
      <c r="G61" s="101"/>
      <c r="H61" s="101">
        <f>H62</f>
        <v>11304</v>
      </c>
      <c r="I61" s="101">
        <f>I62</f>
        <v>11756.1</v>
      </c>
      <c r="J61" s="101"/>
      <c r="K61" s="101">
        <f>K62</f>
        <v>11756.1</v>
      </c>
      <c r="L61" s="60"/>
      <c r="M61" s="60"/>
    </row>
    <row r="62" spans="1:13" ht="37.5" x14ac:dyDescent="0.3">
      <c r="A62" s="99" t="s">
        <v>597</v>
      </c>
      <c r="B62" s="100" t="s">
        <v>598</v>
      </c>
      <c r="C62" s="101">
        <v>12479.8</v>
      </c>
      <c r="D62" s="101">
        <f>870.5+47+102+80.7</f>
        <v>1100.2</v>
      </c>
      <c r="E62" s="101">
        <f>SUM(C62:D62)</f>
        <v>13580</v>
      </c>
      <c r="F62" s="101">
        <v>11304</v>
      </c>
      <c r="G62" s="101"/>
      <c r="H62" s="101">
        <v>11304</v>
      </c>
      <c r="I62" s="101">
        <v>11756.1</v>
      </c>
      <c r="J62" s="101"/>
      <c r="K62" s="101">
        <v>11756.1</v>
      </c>
      <c r="L62" s="60"/>
      <c r="M62" s="60"/>
    </row>
    <row r="63" spans="1:13" ht="18.75" x14ac:dyDescent="0.3">
      <c r="A63" s="99" t="s">
        <v>599</v>
      </c>
      <c r="B63" s="100" t="s">
        <v>600</v>
      </c>
      <c r="C63" s="101">
        <f>C64+C65</f>
        <v>3240</v>
      </c>
      <c r="D63" s="101">
        <f>D65</f>
        <v>0</v>
      </c>
      <c r="E63" s="101">
        <f>SUM(C63:D63)</f>
        <v>3240</v>
      </c>
      <c r="F63" s="101">
        <f>F64+F65</f>
        <v>816.5</v>
      </c>
      <c r="G63" s="101"/>
      <c r="H63" s="101">
        <f>H64+H65</f>
        <v>816.5</v>
      </c>
      <c r="I63" s="101">
        <f>I64+I65</f>
        <v>843.6</v>
      </c>
      <c r="J63" s="101"/>
      <c r="K63" s="101">
        <f>K64+K65</f>
        <v>843.6</v>
      </c>
      <c r="L63" s="60"/>
      <c r="M63" s="60"/>
    </row>
    <row r="64" spans="1:13" ht="39" customHeight="1" x14ac:dyDescent="0.3">
      <c r="A64" s="99" t="s">
        <v>601</v>
      </c>
      <c r="B64" s="100" t="s">
        <v>602</v>
      </c>
      <c r="C64" s="101">
        <v>790.7</v>
      </c>
      <c r="D64" s="101"/>
      <c r="E64" s="101">
        <v>790.7</v>
      </c>
      <c r="F64" s="101">
        <v>816.5</v>
      </c>
      <c r="G64" s="101"/>
      <c r="H64" s="101">
        <v>816.5</v>
      </c>
      <c r="I64" s="101">
        <v>843.6</v>
      </c>
      <c r="J64" s="101"/>
      <c r="K64" s="101">
        <v>843.6</v>
      </c>
      <c r="L64" s="60"/>
      <c r="M64" s="60"/>
    </row>
    <row r="65" spans="1:13" ht="39" customHeight="1" x14ac:dyDescent="0.3">
      <c r="A65" s="99" t="s">
        <v>1128</v>
      </c>
      <c r="B65" s="100" t="s">
        <v>1148</v>
      </c>
      <c r="C65" s="101">
        <v>2449.3000000000002</v>
      </c>
      <c r="D65" s="101"/>
      <c r="E65" s="101">
        <f>SUM(C65:D65)</f>
        <v>2449.3000000000002</v>
      </c>
      <c r="F65" s="101">
        <v>0</v>
      </c>
      <c r="G65" s="101"/>
      <c r="H65" s="101">
        <v>0</v>
      </c>
      <c r="I65" s="101"/>
      <c r="J65" s="101"/>
      <c r="K65" s="101">
        <v>0</v>
      </c>
      <c r="L65" s="60"/>
      <c r="M65" s="60"/>
    </row>
    <row r="66" spans="1:13" ht="37.5" x14ac:dyDescent="0.3">
      <c r="A66" s="97" t="s">
        <v>603</v>
      </c>
      <c r="B66" s="78" t="s">
        <v>604</v>
      </c>
      <c r="C66" s="98">
        <f>C70+C67</f>
        <v>1647.3</v>
      </c>
      <c r="D66" s="98">
        <f>D70+D67</f>
        <v>0</v>
      </c>
      <c r="E66" s="98">
        <f>E70+E67</f>
        <v>1647.3</v>
      </c>
      <c r="F66" s="98">
        <f>F70+F67</f>
        <v>100</v>
      </c>
      <c r="G66" s="98"/>
      <c r="H66" s="98">
        <f>H70+H67</f>
        <v>100</v>
      </c>
      <c r="I66" s="98">
        <f>I70+I67</f>
        <v>100</v>
      </c>
      <c r="J66" s="98"/>
      <c r="K66" s="98">
        <f>K70+K67</f>
        <v>100</v>
      </c>
      <c r="L66" s="59"/>
      <c r="M66" s="59"/>
    </row>
    <row r="67" spans="1:13" ht="91.5" customHeight="1" x14ac:dyDescent="0.3">
      <c r="A67" s="102" t="s">
        <v>605</v>
      </c>
      <c r="B67" s="80" t="s">
        <v>606</v>
      </c>
      <c r="C67" s="103">
        <f>C68+C69</f>
        <v>1039.5</v>
      </c>
      <c r="D67" s="103">
        <f>D68+D69</f>
        <v>0</v>
      </c>
      <c r="E67" s="103">
        <f>E68+E69</f>
        <v>1039.5</v>
      </c>
      <c r="F67" s="103">
        <f>F68</f>
        <v>0</v>
      </c>
      <c r="G67" s="103"/>
      <c r="H67" s="103">
        <f>H68</f>
        <v>0</v>
      </c>
      <c r="I67" s="103">
        <f>I68</f>
        <v>0</v>
      </c>
      <c r="J67" s="103"/>
      <c r="K67" s="103">
        <f>K68</f>
        <v>0</v>
      </c>
      <c r="L67" s="61"/>
      <c r="M67" s="61"/>
    </row>
    <row r="68" spans="1:13" ht="105.75" customHeight="1" x14ac:dyDescent="0.3">
      <c r="A68" s="102" t="s">
        <v>607</v>
      </c>
      <c r="B68" s="80" t="s">
        <v>608</v>
      </c>
      <c r="C68" s="104">
        <v>1027.0999999999999</v>
      </c>
      <c r="D68" s="104"/>
      <c r="E68" s="104">
        <f>SUM(C68:D68)</f>
        <v>1027.0999999999999</v>
      </c>
      <c r="F68" s="104">
        <v>0</v>
      </c>
      <c r="G68" s="104"/>
      <c r="H68" s="104">
        <v>0</v>
      </c>
      <c r="I68" s="104">
        <v>0</v>
      </c>
      <c r="J68" s="104"/>
      <c r="K68" s="104">
        <v>0</v>
      </c>
      <c r="L68" s="62"/>
      <c r="M68" s="62"/>
    </row>
    <row r="69" spans="1:13" ht="101.25" customHeight="1" x14ac:dyDescent="0.3">
      <c r="A69" s="102" t="s">
        <v>1242</v>
      </c>
      <c r="B69" s="80" t="s">
        <v>1243</v>
      </c>
      <c r="C69" s="104">
        <v>12.4</v>
      </c>
      <c r="D69" s="104"/>
      <c r="E69" s="104">
        <v>12.4</v>
      </c>
      <c r="F69" s="104"/>
      <c r="G69" s="104"/>
      <c r="H69" s="104">
        <v>0</v>
      </c>
      <c r="I69" s="104"/>
      <c r="J69" s="104"/>
      <c r="K69" s="104">
        <v>0</v>
      </c>
      <c r="L69" s="62"/>
      <c r="M69" s="62"/>
    </row>
    <row r="70" spans="1:13" ht="37.5" x14ac:dyDescent="0.3">
      <c r="A70" s="99" t="s">
        <v>609</v>
      </c>
      <c r="B70" s="100" t="s">
        <v>610</v>
      </c>
      <c r="C70" s="101">
        <f>C71+C72</f>
        <v>607.79999999999995</v>
      </c>
      <c r="D70" s="101">
        <f>D71+D72</f>
        <v>0</v>
      </c>
      <c r="E70" s="101">
        <f>E71+E72</f>
        <v>607.79999999999995</v>
      </c>
      <c r="F70" s="101">
        <f>F71+F72</f>
        <v>100</v>
      </c>
      <c r="G70" s="101"/>
      <c r="H70" s="101">
        <f>H71+H72</f>
        <v>100</v>
      </c>
      <c r="I70" s="101">
        <f>I71+I72</f>
        <v>100</v>
      </c>
      <c r="J70" s="101"/>
      <c r="K70" s="101">
        <f>K71+K72</f>
        <v>100</v>
      </c>
      <c r="L70" s="60"/>
      <c r="M70" s="60"/>
    </row>
    <row r="71" spans="1:13" ht="56.25" x14ac:dyDescent="0.3">
      <c r="A71" s="99" t="s">
        <v>611</v>
      </c>
      <c r="B71" s="100" t="s">
        <v>612</v>
      </c>
      <c r="C71" s="101">
        <v>327.39999999999998</v>
      </c>
      <c r="D71" s="101"/>
      <c r="E71" s="101">
        <f>SUM(C71:D71)</f>
        <v>327.39999999999998</v>
      </c>
      <c r="F71" s="101">
        <v>100</v>
      </c>
      <c r="G71" s="101"/>
      <c r="H71" s="101">
        <v>100</v>
      </c>
      <c r="I71" s="101">
        <v>100</v>
      </c>
      <c r="J71" s="101"/>
      <c r="K71" s="101">
        <v>100</v>
      </c>
      <c r="L71" s="60"/>
      <c r="M71" s="60"/>
    </row>
    <row r="72" spans="1:13" ht="65.25" customHeight="1" x14ac:dyDescent="0.3">
      <c r="A72" s="99" t="s">
        <v>613</v>
      </c>
      <c r="B72" s="100" t="s">
        <v>614</v>
      </c>
      <c r="C72" s="101">
        <v>280.39999999999998</v>
      </c>
      <c r="D72" s="101"/>
      <c r="E72" s="101">
        <f>SUM(C72:D72)</f>
        <v>280.39999999999998</v>
      </c>
      <c r="F72" s="101">
        <v>0</v>
      </c>
      <c r="G72" s="101"/>
      <c r="H72" s="101">
        <v>0</v>
      </c>
      <c r="I72" s="101">
        <v>0</v>
      </c>
      <c r="J72" s="101"/>
      <c r="K72" s="101">
        <v>0</v>
      </c>
      <c r="L72" s="60"/>
      <c r="M72" s="60"/>
    </row>
    <row r="73" spans="1:13" ht="18.75" x14ac:dyDescent="0.3">
      <c r="A73" s="97" t="s">
        <v>615</v>
      </c>
      <c r="B73" s="78" t="s">
        <v>616</v>
      </c>
      <c r="C73" s="98">
        <f>SUM(C75:C85)</f>
        <v>889.7</v>
      </c>
      <c r="D73" s="98"/>
      <c r="E73" s="98">
        <f>SUM(E75:E85)</f>
        <v>889.7</v>
      </c>
      <c r="F73" s="98">
        <f>SUM(F75:F85)</f>
        <v>925.20000000000016</v>
      </c>
      <c r="G73" s="98"/>
      <c r="H73" s="98">
        <f>SUM(H75:H85)</f>
        <v>925.20000000000016</v>
      </c>
      <c r="I73" s="98">
        <f>SUM(I75:I85)</f>
        <v>962.09999999999991</v>
      </c>
      <c r="J73" s="98"/>
      <c r="K73" s="98">
        <f>SUM(K75:K85)</f>
        <v>962.09999999999991</v>
      </c>
      <c r="L73" s="59"/>
      <c r="M73" s="59"/>
    </row>
    <row r="74" spans="1:13" ht="54" hidden="1" x14ac:dyDescent="0.35">
      <c r="A74" s="99" t="s">
        <v>617</v>
      </c>
      <c r="B74" s="100" t="s">
        <v>618</v>
      </c>
      <c r="C74" s="101"/>
      <c r="D74" s="101"/>
      <c r="E74" s="101"/>
      <c r="F74" s="101"/>
      <c r="G74" s="101"/>
      <c r="H74" s="101"/>
      <c r="I74" s="101"/>
      <c r="J74" s="101"/>
      <c r="K74" s="101"/>
      <c r="L74" s="60"/>
      <c r="M74" s="60"/>
    </row>
    <row r="75" spans="1:13" ht="75" x14ac:dyDescent="0.3">
      <c r="A75" s="99" t="s">
        <v>619</v>
      </c>
      <c r="B75" s="100" t="s">
        <v>756</v>
      </c>
      <c r="C75" s="101">
        <v>35.4</v>
      </c>
      <c r="D75" s="101"/>
      <c r="E75" s="101">
        <v>35.4</v>
      </c>
      <c r="F75" s="101">
        <v>36.9</v>
      </c>
      <c r="G75" s="101"/>
      <c r="H75" s="101">
        <v>36.9</v>
      </c>
      <c r="I75" s="101">
        <v>38.299999999999997</v>
      </c>
      <c r="J75" s="101"/>
      <c r="K75" s="101">
        <v>38.299999999999997</v>
      </c>
      <c r="L75" s="60"/>
      <c r="M75" s="60"/>
    </row>
    <row r="76" spans="1:13" ht="112.5" x14ac:dyDescent="0.3">
      <c r="A76" s="99" t="s">
        <v>620</v>
      </c>
      <c r="B76" s="100" t="s">
        <v>757</v>
      </c>
      <c r="C76" s="101">
        <v>250.1</v>
      </c>
      <c r="D76" s="101"/>
      <c r="E76" s="101">
        <v>250.1</v>
      </c>
      <c r="F76" s="101">
        <v>260.10000000000002</v>
      </c>
      <c r="G76" s="101"/>
      <c r="H76" s="101">
        <v>260.10000000000002</v>
      </c>
      <c r="I76" s="101">
        <v>270.5</v>
      </c>
      <c r="J76" s="101"/>
      <c r="K76" s="101">
        <v>270.5</v>
      </c>
      <c r="L76" s="60"/>
      <c r="M76" s="60"/>
    </row>
    <row r="77" spans="1:13" ht="75" x14ac:dyDescent="0.3">
      <c r="A77" s="99" t="s">
        <v>621</v>
      </c>
      <c r="B77" s="100" t="s">
        <v>758</v>
      </c>
      <c r="C77" s="101">
        <v>94.5</v>
      </c>
      <c r="D77" s="101"/>
      <c r="E77" s="101">
        <v>94.5</v>
      </c>
      <c r="F77" s="101">
        <v>98.3</v>
      </c>
      <c r="G77" s="101"/>
      <c r="H77" s="101">
        <v>98.3</v>
      </c>
      <c r="I77" s="101">
        <v>102.2</v>
      </c>
      <c r="J77" s="101"/>
      <c r="K77" s="101">
        <v>102.2</v>
      </c>
      <c r="L77" s="60"/>
      <c r="M77" s="60"/>
    </row>
    <row r="78" spans="1:13" ht="93.75" x14ac:dyDescent="0.3">
      <c r="A78" s="99" t="s">
        <v>622</v>
      </c>
      <c r="B78" s="100" t="s">
        <v>759</v>
      </c>
      <c r="C78" s="101">
        <v>95.1</v>
      </c>
      <c r="D78" s="101"/>
      <c r="E78" s="101">
        <v>95.1</v>
      </c>
      <c r="F78" s="101">
        <v>98.9</v>
      </c>
      <c r="G78" s="101"/>
      <c r="H78" s="101">
        <v>98.9</v>
      </c>
      <c r="I78" s="101">
        <v>102.9</v>
      </c>
      <c r="J78" s="101"/>
      <c r="K78" s="101">
        <v>102.9</v>
      </c>
      <c r="L78" s="60"/>
      <c r="M78" s="60"/>
    </row>
    <row r="79" spans="1:13" ht="93.75" x14ac:dyDescent="0.3">
      <c r="A79" s="99" t="s">
        <v>623</v>
      </c>
      <c r="B79" s="100" t="s">
        <v>760</v>
      </c>
      <c r="C79" s="101">
        <v>0</v>
      </c>
      <c r="D79" s="101"/>
      <c r="E79" s="101">
        <v>0</v>
      </c>
      <c r="F79" s="101">
        <v>0</v>
      </c>
      <c r="G79" s="101"/>
      <c r="H79" s="101">
        <v>0</v>
      </c>
      <c r="I79" s="101">
        <v>0</v>
      </c>
      <c r="J79" s="101"/>
      <c r="K79" s="101">
        <v>0</v>
      </c>
      <c r="L79" s="60"/>
      <c r="M79" s="60"/>
    </row>
    <row r="80" spans="1:13" ht="93.75" x14ac:dyDescent="0.3">
      <c r="A80" s="99" t="s">
        <v>624</v>
      </c>
      <c r="B80" s="100" t="s">
        <v>761</v>
      </c>
      <c r="C80" s="101">
        <v>1.8</v>
      </c>
      <c r="D80" s="101"/>
      <c r="E80" s="101">
        <v>1.8</v>
      </c>
      <c r="F80" s="101">
        <v>1.9</v>
      </c>
      <c r="G80" s="101"/>
      <c r="H80" s="101">
        <v>1.9</v>
      </c>
      <c r="I80" s="101">
        <v>1.9</v>
      </c>
      <c r="J80" s="101"/>
      <c r="K80" s="101">
        <v>1.9</v>
      </c>
      <c r="L80" s="60"/>
      <c r="M80" s="60"/>
    </row>
    <row r="81" spans="1:13" ht="121.5" customHeight="1" x14ac:dyDescent="0.3">
      <c r="A81" s="99" t="s">
        <v>625</v>
      </c>
      <c r="B81" s="100" t="s">
        <v>762</v>
      </c>
      <c r="C81" s="101">
        <v>19</v>
      </c>
      <c r="D81" s="101"/>
      <c r="E81" s="101">
        <v>19</v>
      </c>
      <c r="F81" s="101">
        <v>19.7</v>
      </c>
      <c r="G81" s="101"/>
      <c r="H81" s="101">
        <v>19.7</v>
      </c>
      <c r="I81" s="101">
        <v>20.5</v>
      </c>
      <c r="J81" s="101"/>
      <c r="K81" s="101">
        <v>20.5</v>
      </c>
      <c r="L81" s="60"/>
      <c r="M81" s="60"/>
    </row>
    <row r="82" spans="1:13" ht="93.75" x14ac:dyDescent="0.3">
      <c r="A82" s="99" t="s">
        <v>626</v>
      </c>
      <c r="B82" s="100" t="s">
        <v>763</v>
      </c>
      <c r="C82" s="101">
        <v>1.7</v>
      </c>
      <c r="D82" s="101"/>
      <c r="E82" s="101">
        <v>1.7</v>
      </c>
      <c r="F82" s="101">
        <v>1.7</v>
      </c>
      <c r="G82" s="101"/>
      <c r="H82" s="101">
        <v>1.7</v>
      </c>
      <c r="I82" s="101">
        <v>1.8</v>
      </c>
      <c r="J82" s="101"/>
      <c r="K82" s="101">
        <v>1.8</v>
      </c>
      <c r="L82" s="60"/>
      <c r="M82" s="60"/>
    </row>
    <row r="83" spans="1:13" ht="75" x14ac:dyDescent="0.3">
      <c r="A83" s="99" t="s">
        <v>627</v>
      </c>
      <c r="B83" s="100" t="s">
        <v>764</v>
      </c>
      <c r="C83" s="101">
        <v>98.9</v>
      </c>
      <c r="D83" s="101"/>
      <c r="E83" s="101">
        <v>98.9</v>
      </c>
      <c r="F83" s="101">
        <v>102.8</v>
      </c>
      <c r="G83" s="101"/>
      <c r="H83" s="101">
        <v>102.8</v>
      </c>
      <c r="I83" s="101">
        <v>106.9</v>
      </c>
      <c r="J83" s="101"/>
      <c r="K83" s="101">
        <v>106.9</v>
      </c>
      <c r="L83" s="60"/>
      <c r="M83" s="60"/>
    </row>
    <row r="84" spans="1:13" ht="93.75" x14ac:dyDescent="0.3">
      <c r="A84" s="99" t="s">
        <v>628</v>
      </c>
      <c r="B84" s="100" t="s">
        <v>765</v>
      </c>
      <c r="C84" s="101">
        <v>192.6</v>
      </c>
      <c r="D84" s="101"/>
      <c r="E84" s="101">
        <v>192.6</v>
      </c>
      <c r="F84" s="101">
        <v>200.3</v>
      </c>
      <c r="G84" s="101"/>
      <c r="H84" s="101">
        <v>200.3</v>
      </c>
      <c r="I84" s="101">
        <v>208.3</v>
      </c>
      <c r="J84" s="101"/>
      <c r="K84" s="101">
        <v>208.3</v>
      </c>
      <c r="L84" s="60"/>
      <c r="M84" s="60"/>
    </row>
    <row r="85" spans="1:13" ht="150" x14ac:dyDescent="0.3">
      <c r="A85" s="99" t="s">
        <v>629</v>
      </c>
      <c r="B85" s="100" t="s">
        <v>766</v>
      </c>
      <c r="C85" s="101">
        <v>100.6</v>
      </c>
      <c r="D85" s="101"/>
      <c r="E85" s="101">
        <v>100.6</v>
      </c>
      <c r="F85" s="101">
        <v>104.6</v>
      </c>
      <c r="G85" s="101"/>
      <c r="H85" s="101">
        <v>104.6</v>
      </c>
      <c r="I85" s="101">
        <v>108.8</v>
      </c>
      <c r="J85" s="101"/>
      <c r="K85" s="101">
        <v>108.8</v>
      </c>
      <c r="L85" s="60"/>
      <c r="M85" s="60"/>
    </row>
    <row r="86" spans="1:13" ht="18.75" x14ac:dyDescent="0.3">
      <c r="A86" s="105" t="s">
        <v>630</v>
      </c>
      <c r="B86" s="93" t="s">
        <v>631</v>
      </c>
      <c r="C86" s="94">
        <f>C87+C202+C197+C195</f>
        <v>760983.6</v>
      </c>
      <c r="D86" s="94">
        <f>D87+D202+D197+D195+D200</f>
        <v>2332.9</v>
      </c>
      <c r="E86" s="94">
        <f>E87+E202+E197+E195+E200</f>
        <v>763316.49999999988</v>
      </c>
      <c r="F86" s="94">
        <f t="shared" ref="F86:K86" si="1">F87</f>
        <v>685063</v>
      </c>
      <c r="G86" s="94">
        <f t="shared" si="1"/>
        <v>0</v>
      </c>
      <c r="H86" s="94">
        <f t="shared" si="1"/>
        <v>685063</v>
      </c>
      <c r="I86" s="94">
        <f t="shared" si="1"/>
        <v>647618.80000000016</v>
      </c>
      <c r="J86" s="94">
        <f t="shared" si="1"/>
        <v>0</v>
      </c>
      <c r="K86" s="94">
        <f t="shared" si="1"/>
        <v>647618.80000000016</v>
      </c>
      <c r="L86" s="57"/>
      <c r="M86" s="57"/>
    </row>
    <row r="87" spans="1:13" ht="37.5" x14ac:dyDescent="0.3">
      <c r="A87" s="73" t="s">
        <v>632</v>
      </c>
      <c r="B87" s="74" t="s">
        <v>633</v>
      </c>
      <c r="C87" s="106">
        <f t="shared" ref="C87:K87" si="2">C88+C97+C160+C185</f>
        <v>771521.5</v>
      </c>
      <c r="D87" s="106">
        <f>D88+D97+D160+D185</f>
        <v>2332.9</v>
      </c>
      <c r="E87" s="106">
        <f t="shared" si="2"/>
        <v>773854.39999999991</v>
      </c>
      <c r="F87" s="106">
        <f t="shared" si="2"/>
        <v>685063</v>
      </c>
      <c r="G87" s="106">
        <f t="shared" si="2"/>
        <v>0</v>
      </c>
      <c r="H87" s="106">
        <f t="shared" si="2"/>
        <v>685063</v>
      </c>
      <c r="I87" s="106">
        <f t="shared" si="2"/>
        <v>647618.80000000016</v>
      </c>
      <c r="J87" s="106">
        <f t="shared" si="2"/>
        <v>0</v>
      </c>
      <c r="K87" s="106">
        <f t="shared" si="2"/>
        <v>647618.80000000016</v>
      </c>
      <c r="L87" s="63"/>
      <c r="M87" s="63"/>
    </row>
    <row r="88" spans="1:13" ht="18.75" x14ac:dyDescent="0.3">
      <c r="A88" s="107" t="s">
        <v>634</v>
      </c>
      <c r="B88" s="77" t="s">
        <v>767</v>
      </c>
      <c r="C88" s="108">
        <f>C89+C90+C93</f>
        <v>287968.40000000002</v>
      </c>
      <c r="D88" s="108">
        <f>D89+D90+D93</f>
        <v>2333.8000000000002</v>
      </c>
      <c r="E88" s="108">
        <f>E89+E90+E93</f>
        <v>290302.2</v>
      </c>
      <c r="F88" s="108">
        <f>F89+F90+F93</f>
        <v>263298.09999999998</v>
      </c>
      <c r="G88" s="108"/>
      <c r="H88" s="108">
        <f>H89+H90+H93</f>
        <v>263298.09999999998</v>
      </c>
      <c r="I88" s="108">
        <f>I89+I90+I93</f>
        <v>283197.7</v>
      </c>
      <c r="J88" s="108"/>
      <c r="K88" s="108">
        <f>K89+K90+K93</f>
        <v>283197.7</v>
      </c>
      <c r="L88" s="64"/>
      <c r="M88" s="64"/>
    </row>
    <row r="89" spans="1:13" ht="37.5" x14ac:dyDescent="0.25">
      <c r="A89" s="97" t="s">
        <v>635</v>
      </c>
      <c r="B89" s="78" t="s">
        <v>636</v>
      </c>
      <c r="C89" s="109">
        <v>282491</v>
      </c>
      <c r="D89" s="109"/>
      <c r="E89" s="109">
        <v>282491</v>
      </c>
      <c r="F89" s="109">
        <v>263298.09999999998</v>
      </c>
      <c r="G89" s="109"/>
      <c r="H89" s="109">
        <v>263298.09999999998</v>
      </c>
      <c r="I89" s="109">
        <v>283197.7</v>
      </c>
      <c r="J89" s="109"/>
      <c r="K89" s="109">
        <v>283197.7</v>
      </c>
      <c r="L89" s="65" t="s">
        <v>1005</v>
      </c>
      <c r="M89" s="65"/>
    </row>
    <row r="90" spans="1:13" ht="37.5" x14ac:dyDescent="0.25">
      <c r="A90" s="97" t="s">
        <v>637</v>
      </c>
      <c r="B90" s="79" t="s">
        <v>638</v>
      </c>
      <c r="C90" s="109">
        <f>C92</f>
        <v>5455</v>
      </c>
      <c r="D90" s="109"/>
      <c r="E90" s="109">
        <f>E92</f>
        <v>5455</v>
      </c>
      <c r="F90" s="109">
        <f>F92</f>
        <v>0</v>
      </c>
      <c r="G90" s="109"/>
      <c r="H90" s="109">
        <f>H92</f>
        <v>0</v>
      </c>
      <c r="I90" s="109">
        <f>I92</f>
        <v>0</v>
      </c>
      <c r="J90" s="109"/>
      <c r="K90" s="109">
        <f>K92</f>
        <v>0</v>
      </c>
      <c r="L90" s="65" t="s">
        <v>1005</v>
      </c>
      <c r="M90" s="65"/>
    </row>
    <row r="91" spans="1:13" ht="18.75" x14ac:dyDescent="0.25">
      <c r="A91" s="97"/>
      <c r="B91" s="80" t="s">
        <v>1</v>
      </c>
      <c r="C91" s="109"/>
      <c r="D91" s="109"/>
      <c r="E91" s="109"/>
      <c r="F91" s="109"/>
      <c r="G91" s="109"/>
      <c r="H91" s="109"/>
      <c r="I91" s="109"/>
      <c r="J91" s="109"/>
      <c r="K91" s="109"/>
      <c r="L91" s="65"/>
      <c r="M91" s="65"/>
    </row>
    <row r="92" spans="1:13" s="408" customFormat="1" ht="37.5" x14ac:dyDescent="0.25">
      <c r="A92" s="498"/>
      <c r="B92" s="80" t="s">
        <v>639</v>
      </c>
      <c r="C92" s="445">
        <v>5455</v>
      </c>
      <c r="D92" s="445"/>
      <c r="E92" s="445">
        <v>5455</v>
      </c>
      <c r="F92" s="445">
        <v>0</v>
      </c>
      <c r="G92" s="445"/>
      <c r="H92" s="445">
        <v>0</v>
      </c>
      <c r="I92" s="445">
        <v>0</v>
      </c>
      <c r="J92" s="445"/>
      <c r="K92" s="445">
        <v>0</v>
      </c>
      <c r="L92" s="407"/>
      <c r="M92" s="407"/>
    </row>
    <row r="93" spans="1:13" ht="18.75" x14ac:dyDescent="0.25">
      <c r="A93" s="97" t="s">
        <v>768</v>
      </c>
      <c r="B93" s="78" t="s">
        <v>769</v>
      </c>
      <c r="C93" s="109">
        <f>C95</f>
        <v>22.4</v>
      </c>
      <c r="D93" s="109">
        <f>D96</f>
        <v>2333.8000000000002</v>
      </c>
      <c r="E93" s="109">
        <f>E95+E96</f>
        <v>2356.2000000000003</v>
      </c>
      <c r="F93" s="109">
        <f>F95</f>
        <v>0</v>
      </c>
      <c r="G93" s="109"/>
      <c r="H93" s="109">
        <f>H95</f>
        <v>0</v>
      </c>
      <c r="I93" s="109">
        <f>I95</f>
        <v>0</v>
      </c>
      <c r="J93" s="109"/>
      <c r="K93" s="109">
        <f>K95</f>
        <v>0</v>
      </c>
      <c r="L93" s="66"/>
      <c r="M93" s="66"/>
    </row>
    <row r="94" spans="1:13" ht="18.75" x14ac:dyDescent="0.25">
      <c r="A94" s="97"/>
      <c r="B94" s="80" t="s">
        <v>1</v>
      </c>
      <c r="C94" s="109"/>
      <c r="D94" s="109"/>
      <c r="E94" s="109"/>
      <c r="F94" s="109"/>
      <c r="G94" s="109"/>
      <c r="H94" s="109"/>
      <c r="I94" s="109"/>
      <c r="J94" s="109"/>
      <c r="K94" s="109"/>
      <c r="L94" s="66"/>
      <c r="M94" s="66"/>
    </row>
    <row r="95" spans="1:13" s="408" customFormat="1" ht="31.5" x14ac:dyDescent="0.25">
      <c r="A95" s="498"/>
      <c r="B95" s="356" t="s">
        <v>770</v>
      </c>
      <c r="C95" s="117">
        <v>22.4</v>
      </c>
      <c r="D95" s="117"/>
      <c r="E95" s="117">
        <v>22.4</v>
      </c>
      <c r="F95" s="117">
        <v>0</v>
      </c>
      <c r="G95" s="117"/>
      <c r="H95" s="117">
        <v>0</v>
      </c>
      <c r="I95" s="117">
        <v>0</v>
      </c>
      <c r="J95" s="117"/>
      <c r="K95" s="117">
        <v>0</v>
      </c>
      <c r="L95" s="407" t="s">
        <v>1005</v>
      </c>
      <c r="M95" s="407"/>
    </row>
    <row r="96" spans="1:13" s="408" customFormat="1" ht="47.25" x14ac:dyDescent="0.25">
      <c r="A96" s="502"/>
      <c r="B96" s="356" t="s">
        <v>1250</v>
      </c>
      <c r="C96" s="117"/>
      <c r="D96" s="117">
        <v>2333.8000000000002</v>
      </c>
      <c r="E96" s="117">
        <v>2333.8000000000002</v>
      </c>
      <c r="F96" s="117"/>
      <c r="G96" s="117"/>
      <c r="H96" s="117">
        <v>0</v>
      </c>
      <c r="I96" s="117"/>
      <c r="J96" s="117"/>
      <c r="K96" s="117">
        <v>0</v>
      </c>
      <c r="L96" s="407"/>
      <c r="M96" s="407"/>
    </row>
    <row r="97" spans="1:13" ht="37.5" x14ac:dyDescent="0.3">
      <c r="A97" s="95" t="s">
        <v>640</v>
      </c>
      <c r="B97" s="77" t="s">
        <v>641</v>
      </c>
      <c r="C97" s="96">
        <f>C133+C122+C98+C99+C128+C101+C107+C110+C126+C117+C115</f>
        <v>161477.20000000001</v>
      </c>
      <c r="D97" s="96">
        <f>D110+D117+D126+D106+D115+D133</f>
        <v>-0.89999999999999858</v>
      </c>
      <c r="E97" s="96">
        <f>E133+E122+E98+E99+E128+E101+E107+E110+E126+E117+E115</f>
        <v>161476.30000000002</v>
      </c>
      <c r="F97" s="96">
        <f t="shared" ref="F97:K97" si="3">F133+F122+F98+F99+F128+F101+F107</f>
        <v>98855.7</v>
      </c>
      <c r="G97" s="96">
        <f t="shared" si="3"/>
        <v>0</v>
      </c>
      <c r="H97" s="96">
        <f t="shared" si="3"/>
        <v>98855.7</v>
      </c>
      <c r="I97" s="96">
        <f t="shared" si="3"/>
        <v>46148.600000000006</v>
      </c>
      <c r="J97" s="96">
        <f t="shared" si="3"/>
        <v>0</v>
      </c>
      <c r="K97" s="96">
        <f t="shared" si="3"/>
        <v>46148.600000000006</v>
      </c>
      <c r="L97" s="58"/>
      <c r="M97" s="58"/>
    </row>
    <row r="98" spans="1:13" ht="34.9" hidden="1" x14ac:dyDescent="0.3">
      <c r="A98" s="110" t="s">
        <v>642</v>
      </c>
      <c r="B98" s="81" t="s">
        <v>643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67"/>
      <c r="M98" s="67"/>
    </row>
    <row r="99" spans="1:13" s="69" customFormat="1" ht="34.9" hidden="1" x14ac:dyDescent="0.3">
      <c r="A99" s="97" t="s">
        <v>644</v>
      </c>
      <c r="B99" s="82" t="s">
        <v>645</v>
      </c>
      <c r="C99" s="112">
        <f>C100</f>
        <v>0</v>
      </c>
      <c r="D99" s="112"/>
      <c r="E99" s="112">
        <f>E100</f>
        <v>0</v>
      </c>
      <c r="F99" s="112"/>
      <c r="G99" s="112"/>
      <c r="H99" s="112"/>
      <c r="I99" s="112"/>
      <c r="J99" s="112"/>
      <c r="K99" s="112"/>
      <c r="L99" s="68"/>
      <c r="M99" s="68"/>
    </row>
    <row r="100" spans="1:13" ht="36" hidden="1" x14ac:dyDescent="0.35">
      <c r="A100" s="99" t="s">
        <v>646</v>
      </c>
      <c r="B100" s="83" t="s">
        <v>647</v>
      </c>
      <c r="C100" s="113"/>
      <c r="D100" s="113"/>
      <c r="E100" s="113"/>
      <c r="F100" s="113"/>
      <c r="G100" s="113"/>
      <c r="H100" s="113"/>
      <c r="I100" s="113"/>
      <c r="J100" s="113"/>
      <c r="K100" s="113"/>
      <c r="L100" s="70"/>
      <c r="M100" s="70"/>
    </row>
    <row r="101" spans="1:13" ht="17.45" hidden="1" x14ac:dyDescent="0.3">
      <c r="A101" s="114" t="s">
        <v>648</v>
      </c>
      <c r="B101" s="84" t="s">
        <v>649</v>
      </c>
      <c r="C101" s="111">
        <f>C102</f>
        <v>0</v>
      </c>
      <c r="D101" s="111"/>
      <c r="E101" s="111">
        <f>E102</f>
        <v>0</v>
      </c>
      <c r="F101" s="111"/>
      <c r="G101" s="111"/>
      <c r="H101" s="111"/>
      <c r="I101" s="111"/>
      <c r="J101" s="111"/>
      <c r="K101" s="111"/>
      <c r="L101" s="67"/>
      <c r="M101" s="67"/>
    </row>
    <row r="102" spans="1:13" ht="18" hidden="1" x14ac:dyDescent="0.35">
      <c r="A102" s="115" t="s">
        <v>650</v>
      </c>
      <c r="B102" s="85" t="s">
        <v>651</v>
      </c>
      <c r="C102" s="113"/>
      <c r="D102" s="113"/>
      <c r="E102" s="113"/>
      <c r="F102" s="113"/>
      <c r="G102" s="113"/>
      <c r="H102" s="113"/>
      <c r="I102" s="113"/>
      <c r="J102" s="113"/>
      <c r="K102" s="113"/>
      <c r="L102" s="70"/>
      <c r="M102" s="70"/>
    </row>
    <row r="103" spans="1:13" ht="18" hidden="1" x14ac:dyDescent="0.35">
      <c r="A103" s="115"/>
      <c r="B103" s="85" t="s">
        <v>1</v>
      </c>
      <c r="C103" s="113"/>
      <c r="D103" s="113"/>
      <c r="E103" s="113"/>
      <c r="F103" s="113"/>
      <c r="G103" s="113"/>
      <c r="H103" s="113"/>
      <c r="I103" s="113"/>
      <c r="J103" s="113"/>
      <c r="K103" s="113"/>
      <c r="L103" s="70"/>
      <c r="M103" s="70"/>
    </row>
    <row r="104" spans="1:13" ht="31.15" hidden="1" x14ac:dyDescent="0.35">
      <c r="A104" s="115"/>
      <c r="B104" s="76" t="s">
        <v>652</v>
      </c>
      <c r="C104" s="113"/>
      <c r="D104" s="113"/>
      <c r="E104" s="113"/>
      <c r="F104" s="113"/>
      <c r="G104" s="113"/>
      <c r="H104" s="113"/>
      <c r="I104" s="113"/>
      <c r="J104" s="113"/>
      <c r="K104" s="113"/>
      <c r="L104" s="70"/>
      <c r="M104" s="70"/>
    </row>
    <row r="105" spans="1:13" ht="18" hidden="1" x14ac:dyDescent="0.35">
      <c r="A105" s="99"/>
      <c r="B105" s="76" t="s">
        <v>653</v>
      </c>
      <c r="C105" s="113"/>
      <c r="D105" s="113"/>
      <c r="E105" s="113"/>
      <c r="F105" s="113"/>
      <c r="G105" s="113"/>
      <c r="H105" s="113"/>
      <c r="I105" s="113"/>
      <c r="J105" s="113"/>
      <c r="K105" s="113"/>
      <c r="L105" s="70"/>
      <c r="M105" s="70"/>
    </row>
    <row r="106" spans="1:13" ht="31.5" x14ac:dyDescent="0.3">
      <c r="A106" s="358" t="s">
        <v>1039</v>
      </c>
      <c r="B106" s="135" t="s">
        <v>1040</v>
      </c>
      <c r="C106" s="111">
        <f>C107</f>
        <v>58328.1</v>
      </c>
      <c r="D106" s="111">
        <f>D107</f>
        <v>0</v>
      </c>
      <c r="E106" s="111">
        <f>E107</f>
        <v>58328.1</v>
      </c>
      <c r="F106" s="111">
        <f t="shared" ref="F106:K107" si="4">F107</f>
        <v>58338.9</v>
      </c>
      <c r="G106" s="111">
        <f t="shared" si="4"/>
        <v>0</v>
      </c>
      <c r="H106" s="111">
        <f t="shared" si="4"/>
        <v>58338.9</v>
      </c>
      <c r="I106" s="111">
        <f t="shared" si="4"/>
        <v>10359.5</v>
      </c>
      <c r="J106" s="111">
        <f t="shared" si="4"/>
        <v>0</v>
      </c>
      <c r="K106" s="111">
        <f t="shared" si="4"/>
        <v>10359.5</v>
      </c>
      <c r="L106" s="70"/>
      <c r="M106" s="70"/>
    </row>
    <row r="107" spans="1:13" ht="39" customHeight="1" x14ac:dyDescent="0.3">
      <c r="A107" s="102" t="s">
        <v>1000</v>
      </c>
      <c r="B107" s="127" t="s">
        <v>999</v>
      </c>
      <c r="C107" s="104">
        <f>C108+C109</f>
        <v>58328.1</v>
      </c>
      <c r="D107" s="104">
        <f>D108+D109</f>
        <v>0</v>
      </c>
      <c r="E107" s="104">
        <f>E108+E109</f>
        <v>58328.1</v>
      </c>
      <c r="F107" s="104">
        <f t="shared" si="4"/>
        <v>58338.9</v>
      </c>
      <c r="G107" s="104">
        <f t="shared" si="4"/>
        <v>0</v>
      </c>
      <c r="H107" s="104">
        <f t="shared" si="4"/>
        <v>58338.9</v>
      </c>
      <c r="I107" s="104">
        <f t="shared" si="4"/>
        <v>10359.5</v>
      </c>
      <c r="J107" s="104">
        <f t="shared" si="4"/>
        <v>0</v>
      </c>
      <c r="K107" s="104">
        <f t="shared" si="4"/>
        <v>10359.5</v>
      </c>
      <c r="L107" s="62"/>
      <c r="M107" s="62"/>
    </row>
    <row r="108" spans="1:13" ht="78.75" x14ac:dyDescent="0.3">
      <c r="A108" s="102"/>
      <c r="B108" s="127" t="s">
        <v>1001</v>
      </c>
      <c r="C108" s="104">
        <v>57131.1</v>
      </c>
      <c r="D108" s="104"/>
      <c r="E108" s="104">
        <v>57131.1</v>
      </c>
      <c r="F108" s="104">
        <v>58338.9</v>
      </c>
      <c r="G108" s="104"/>
      <c r="H108" s="104">
        <f>SUM(F108:G108)</f>
        <v>58338.9</v>
      </c>
      <c r="I108" s="104">
        <v>10359.5</v>
      </c>
      <c r="J108" s="104"/>
      <c r="K108" s="104">
        <f>SUM(I108:J108)</f>
        <v>10359.5</v>
      </c>
      <c r="L108" s="62" t="s">
        <v>1005</v>
      </c>
      <c r="M108" s="62"/>
    </row>
    <row r="109" spans="1:13" ht="37.5" customHeight="1" x14ac:dyDescent="0.3">
      <c r="A109" s="102"/>
      <c r="B109" s="403" t="s">
        <v>1082</v>
      </c>
      <c r="C109" s="104">
        <v>1197</v>
      </c>
      <c r="D109" s="104"/>
      <c r="E109" s="104">
        <v>1197</v>
      </c>
      <c r="F109" s="104"/>
      <c r="G109" s="104"/>
      <c r="H109" s="104">
        <v>0</v>
      </c>
      <c r="I109" s="104"/>
      <c r="J109" s="104"/>
      <c r="K109" s="104">
        <v>0</v>
      </c>
      <c r="L109" s="62"/>
      <c r="M109" s="62"/>
    </row>
    <row r="110" spans="1:13" s="69" customFormat="1" ht="47.25" x14ac:dyDescent="0.3">
      <c r="A110" s="358" t="s">
        <v>1049</v>
      </c>
      <c r="B110" s="406" t="s">
        <v>1050</v>
      </c>
      <c r="C110" s="111">
        <f>C113+C114</f>
        <v>2118.3000000000002</v>
      </c>
      <c r="D110" s="111"/>
      <c r="E110" s="111">
        <f>E113+E114</f>
        <v>2118.3000000000002</v>
      </c>
      <c r="F110" s="111"/>
      <c r="G110" s="111"/>
      <c r="H110" s="111">
        <v>0</v>
      </c>
      <c r="I110" s="111"/>
      <c r="J110" s="111"/>
      <c r="K110" s="111">
        <v>0</v>
      </c>
      <c r="L110" s="67"/>
      <c r="M110" s="67"/>
    </row>
    <row r="111" spans="1:13" s="69" customFormat="1" ht="47.25" x14ac:dyDescent="0.3">
      <c r="A111" s="102" t="s">
        <v>1045</v>
      </c>
      <c r="B111" s="403" t="s">
        <v>1046</v>
      </c>
      <c r="C111" s="104">
        <f>C113+C114</f>
        <v>2118.3000000000002</v>
      </c>
      <c r="D111" s="104"/>
      <c r="E111" s="104">
        <f>E113+E114</f>
        <v>2118.3000000000002</v>
      </c>
      <c r="F111" s="111"/>
      <c r="G111" s="111"/>
      <c r="H111" s="111">
        <v>0</v>
      </c>
      <c r="I111" s="111"/>
      <c r="J111" s="111"/>
      <c r="K111" s="111">
        <v>0</v>
      </c>
      <c r="L111" s="67"/>
      <c r="M111" s="67"/>
    </row>
    <row r="112" spans="1:13" ht="18.75" x14ac:dyDescent="0.3">
      <c r="A112" s="402"/>
      <c r="B112" s="400" t="s">
        <v>1</v>
      </c>
      <c r="C112" s="104"/>
      <c r="D112" s="104"/>
      <c r="E112" s="104"/>
      <c r="F112" s="104"/>
      <c r="G112" s="104"/>
      <c r="H112" s="104"/>
      <c r="I112" s="104"/>
      <c r="J112" s="104"/>
      <c r="K112" s="104"/>
      <c r="L112" s="62"/>
      <c r="M112" s="62"/>
    </row>
    <row r="113" spans="1:13" s="408" customFormat="1" ht="31.5" x14ac:dyDescent="0.25">
      <c r="A113" s="409"/>
      <c r="B113" s="410" t="s">
        <v>1047</v>
      </c>
      <c r="C113" s="386">
        <v>1584.1</v>
      </c>
      <c r="D113" s="386"/>
      <c r="E113" s="386">
        <v>1584.1</v>
      </c>
      <c r="F113" s="386"/>
      <c r="G113" s="386"/>
      <c r="H113" s="386">
        <v>0</v>
      </c>
      <c r="I113" s="386"/>
      <c r="J113" s="386"/>
      <c r="K113" s="386">
        <v>0</v>
      </c>
      <c r="L113" s="411"/>
      <c r="M113" s="411"/>
    </row>
    <row r="114" spans="1:13" ht="47.25" x14ac:dyDescent="0.3">
      <c r="A114" s="402"/>
      <c r="B114" s="403" t="s">
        <v>1048</v>
      </c>
      <c r="C114" s="104">
        <v>534.20000000000005</v>
      </c>
      <c r="D114" s="104"/>
      <c r="E114" s="104">
        <v>534.20000000000005</v>
      </c>
      <c r="F114" s="104"/>
      <c r="G114" s="104"/>
      <c r="H114" s="104">
        <v>0</v>
      </c>
      <c r="I114" s="104"/>
      <c r="J114" s="104"/>
      <c r="K114" s="104">
        <v>0</v>
      </c>
      <c r="L114" s="62"/>
      <c r="M114" s="62"/>
    </row>
    <row r="115" spans="1:13" ht="18.75" x14ac:dyDescent="0.3">
      <c r="A115" s="358" t="s">
        <v>1099</v>
      </c>
      <c r="B115" s="398" t="s">
        <v>1101</v>
      </c>
      <c r="C115" s="111">
        <f>C116</f>
        <v>91</v>
      </c>
      <c r="D115" s="111"/>
      <c r="E115" s="111">
        <f>E116</f>
        <v>91</v>
      </c>
      <c r="F115" s="104"/>
      <c r="G115" s="104"/>
      <c r="H115" s="104">
        <v>0</v>
      </c>
      <c r="I115" s="104"/>
      <c r="J115" s="104"/>
      <c r="K115" s="104">
        <v>0</v>
      </c>
      <c r="L115" s="62"/>
      <c r="M115" s="62"/>
    </row>
    <row r="116" spans="1:13" ht="37.5" x14ac:dyDescent="0.3">
      <c r="A116" s="102" t="s">
        <v>1100</v>
      </c>
      <c r="B116" s="400" t="s">
        <v>1102</v>
      </c>
      <c r="C116" s="104">
        <v>91</v>
      </c>
      <c r="D116" s="104"/>
      <c r="E116" s="104">
        <v>91</v>
      </c>
      <c r="F116" s="104"/>
      <c r="G116" s="104"/>
      <c r="H116" s="104">
        <v>0</v>
      </c>
      <c r="I116" s="104"/>
      <c r="J116" s="104"/>
      <c r="K116" s="104">
        <v>0</v>
      </c>
      <c r="L116" s="62"/>
      <c r="M116" s="62"/>
    </row>
    <row r="117" spans="1:13" ht="18.75" x14ac:dyDescent="0.3">
      <c r="A117" s="397" t="s">
        <v>648</v>
      </c>
      <c r="B117" s="398" t="s">
        <v>649</v>
      </c>
      <c r="C117" s="111">
        <f>C118</f>
        <v>4943.5</v>
      </c>
      <c r="D117" s="111">
        <f>D118</f>
        <v>0</v>
      </c>
      <c r="E117" s="111">
        <f>E118</f>
        <v>4943.5</v>
      </c>
      <c r="F117" s="104"/>
      <c r="G117" s="104"/>
      <c r="H117" s="111">
        <v>0</v>
      </c>
      <c r="I117" s="111"/>
      <c r="J117" s="111"/>
      <c r="K117" s="111">
        <v>0</v>
      </c>
      <c r="L117" s="62"/>
      <c r="M117" s="62"/>
    </row>
    <row r="118" spans="1:13" ht="37.5" x14ac:dyDescent="0.3">
      <c r="A118" s="399" t="s">
        <v>650</v>
      </c>
      <c r="B118" s="400" t="s">
        <v>651</v>
      </c>
      <c r="C118" s="104">
        <f>C120+C121</f>
        <v>4943.5</v>
      </c>
      <c r="D118" s="104">
        <f>D120</f>
        <v>0</v>
      </c>
      <c r="E118" s="104">
        <f>E120+E121</f>
        <v>4943.5</v>
      </c>
      <c r="F118" s="104"/>
      <c r="G118" s="104"/>
      <c r="H118" s="104">
        <v>0</v>
      </c>
      <c r="I118" s="104"/>
      <c r="J118" s="104"/>
      <c r="K118" s="104">
        <v>0</v>
      </c>
      <c r="L118" s="62"/>
      <c r="M118" s="62"/>
    </row>
    <row r="119" spans="1:13" ht="18.75" x14ac:dyDescent="0.3">
      <c r="A119" s="399"/>
      <c r="B119" s="400" t="s">
        <v>1</v>
      </c>
      <c r="C119" s="104"/>
      <c r="D119" s="104"/>
      <c r="E119" s="104"/>
      <c r="F119" s="104"/>
      <c r="G119" s="104"/>
      <c r="H119" s="104"/>
      <c r="I119" s="104"/>
      <c r="J119" s="104"/>
      <c r="K119" s="104"/>
      <c r="L119" s="62"/>
      <c r="M119" s="62"/>
    </row>
    <row r="120" spans="1:13" ht="39.75" customHeight="1" x14ac:dyDescent="0.3">
      <c r="A120" s="399"/>
      <c r="B120" s="401" t="s">
        <v>652</v>
      </c>
      <c r="C120" s="104">
        <v>210.5</v>
      </c>
      <c r="D120" s="104"/>
      <c r="E120" s="104">
        <v>210.5</v>
      </c>
      <c r="F120" s="104"/>
      <c r="G120" s="104"/>
      <c r="H120" s="104">
        <v>0</v>
      </c>
      <c r="I120" s="104"/>
      <c r="J120" s="104"/>
      <c r="K120" s="104">
        <v>0</v>
      </c>
      <c r="L120" s="62"/>
      <c r="M120" s="62"/>
    </row>
    <row r="121" spans="1:13" ht="31.5" x14ac:dyDescent="0.3">
      <c r="A121" s="421"/>
      <c r="B121" s="403" t="s">
        <v>1009</v>
      </c>
      <c r="C121" s="104">
        <v>4733</v>
      </c>
      <c r="D121" s="386"/>
      <c r="E121" s="386">
        <v>4733</v>
      </c>
      <c r="F121" s="104"/>
      <c r="G121" s="104"/>
      <c r="H121" s="104">
        <v>0</v>
      </c>
      <c r="I121" s="104"/>
      <c r="J121" s="104"/>
      <c r="K121" s="104">
        <v>0</v>
      </c>
      <c r="L121" s="62"/>
      <c r="M121" s="62"/>
    </row>
    <row r="122" spans="1:13" ht="37.5" x14ac:dyDescent="0.3">
      <c r="A122" s="114" t="s">
        <v>654</v>
      </c>
      <c r="B122" s="84" t="s">
        <v>655</v>
      </c>
      <c r="C122" s="112">
        <f>C123</f>
        <v>8071.9</v>
      </c>
      <c r="D122" s="112"/>
      <c r="E122" s="112">
        <f>E123</f>
        <v>8071.9</v>
      </c>
      <c r="F122" s="112">
        <f>F123</f>
        <v>8312</v>
      </c>
      <c r="G122" s="112"/>
      <c r="H122" s="112">
        <f>H123</f>
        <v>8312</v>
      </c>
      <c r="I122" s="112">
        <f>I123</f>
        <v>8942.6</v>
      </c>
      <c r="J122" s="112"/>
      <c r="K122" s="112">
        <f>K123</f>
        <v>8942.6</v>
      </c>
      <c r="L122" s="68"/>
      <c r="M122" s="68"/>
    </row>
    <row r="123" spans="1:13" ht="31.5" x14ac:dyDescent="0.25">
      <c r="A123" s="115" t="s">
        <v>656</v>
      </c>
      <c r="B123" s="116" t="s">
        <v>657</v>
      </c>
      <c r="C123" s="117">
        <f>C124+C125</f>
        <v>8071.9</v>
      </c>
      <c r="D123" s="117"/>
      <c r="E123" s="117">
        <f>E124+E125</f>
        <v>8071.9</v>
      </c>
      <c r="F123" s="117">
        <f>F124+F125</f>
        <v>8312</v>
      </c>
      <c r="G123" s="117"/>
      <c r="H123" s="117">
        <f>H124+H125</f>
        <v>8312</v>
      </c>
      <c r="I123" s="117">
        <f>I124+I125</f>
        <v>8942.6</v>
      </c>
      <c r="J123" s="117"/>
      <c r="K123" s="117">
        <f>K124+K125</f>
        <v>8942.6</v>
      </c>
      <c r="L123" s="71"/>
      <c r="M123" s="71"/>
    </row>
    <row r="124" spans="1:13" ht="18.75" x14ac:dyDescent="0.25">
      <c r="A124" s="115"/>
      <c r="B124" s="116" t="s">
        <v>776</v>
      </c>
      <c r="C124" s="117">
        <v>5974.8</v>
      </c>
      <c r="D124" s="117"/>
      <c r="E124" s="117">
        <v>5974.8</v>
      </c>
      <c r="F124" s="117">
        <v>5974.8</v>
      </c>
      <c r="G124" s="117"/>
      <c r="H124" s="117">
        <v>5974.8</v>
      </c>
      <c r="I124" s="117">
        <v>6638.6</v>
      </c>
      <c r="J124" s="117"/>
      <c r="K124" s="117">
        <v>6638.6</v>
      </c>
      <c r="L124" s="71" t="s">
        <v>1005</v>
      </c>
      <c r="M124" s="71"/>
    </row>
    <row r="125" spans="1:13" ht="18.75" x14ac:dyDescent="0.25">
      <c r="A125" s="115"/>
      <c r="B125" s="116" t="s">
        <v>771</v>
      </c>
      <c r="C125" s="117">
        <v>2097.1</v>
      </c>
      <c r="D125" s="117"/>
      <c r="E125" s="117">
        <v>2097.1</v>
      </c>
      <c r="F125" s="117">
        <v>2337.1999999999998</v>
      </c>
      <c r="G125" s="117"/>
      <c r="H125" s="117">
        <v>2337.1999999999998</v>
      </c>
      <c r="I125" s="117">
        <v>2304</v>
      </c>
      <c r="J125" s="117"/>
      <c r="K125" s="117">
        <v>2304</v>
      </c>
      <c r="L125" s="71" t="s">
        <v>1005</v>
      </c>
      <c r="M125" s="71"/>
    </row>
    <row r="126" spans="1:13" s="69" customFormat="1" ht="37.5" x14ac:dyDescent="0.3">
      <c r="A126" s="393" t="s">
        <v>644</v>
      </c>
      <c r="B126" s="394" t="s">
        <v>645</v>
      </c>
      <c r="C126" s="404">
        <f>C127</f>
        <v>3437.1</v>
      </c>
      <c r="D126" s="404"/>
      <c r="E126" s="404">
        <f>E127</f>
        <v>3437.1</v>
      </c>
      <c r="F126" s="404"/>
      <c r="G126" s="404"/>
      <c r="H126" s="404">
        <v>0</v>
      </c>
      <c r="I126" s="404"/>
      <c r="J126" s="404"/>
      <c r="K126" s="404">
        <v>0</v>
      </c>
      <c r="L126" s="405"/>
      <c r="M126" s="405"/>
    </row>
    <row r="127" spans="1:13" ht="37.5" x14ac:dyDescent="0.3">
      <c r="A127" s="395" t="s">
        <v>646</v>
      </c>
      <c r="B127" s="396" t="s">
        <v>647</v>
      </c>
      <c r="C127" s="117">
        <v>3437.1</v>
      </c>
      <c r="D127" s="117"/>
      <c r="E127" s="117">
        <v>3437.1</v>
      </c>
      <c r="F127" s="117"/>
      <c r="G127" s="117"/>
      <c r="H127" s="117">
        <v>0</v>
      </c>
      <c r="I127" s="117"/>
      <c r="J127" s="117"/>
      <c r="K127" s="117">
        <v>0</v>
      </c>
      <c r="L127" s="71"/>
      <c r="M127" s="71"/>
    </row>
    <row r="128" spans="1:13" s="69" customFormat="1" ht="37.5" x14ac:dyDescent="0.3">
      <c r="A128" s="97" t="s">
        <v>658</v>
      </c>
      <c r="B128" s="82" t="s">
        <v>659</v>
      </c>
      <c r="C128" s="112">
        <f>SUM(C129)</f>
        <v>2711.8</v>
      </c>
      <c r="D128" s="112"/>
      <c r="E128" s="112">
        <f>SUM(E129)</f>
        <v>2711.8</v>
      </c>
      <c r="F128" s="112">
        <f>SUM(F129)</f>
        <v>804.1</v>
      </c>
      <c r="G128" s="112"/>
      <c r="H128" s="112">
        <f>SUM(H129)</f>
        <v>804.1</v>
      </c>
      <c r="I128" s="112">
        <f>SUM(I129)</f>
        <v>869.3</v>
      </c>
      <c r="J128" s="112"/>
      <c r="K128" s="112">
        <f>SUM(K129)</f>
        <v>869.3</v>
      </c>
      <c r="L128" s="68"/>
      <c r="M128" s="68"/>
    </row>
    <row r="129" spans="1:13" ht="32.25" x14ac:dyDescent="0.3">
      <c r="A129" s="99" t="s">
        <v>660</v>
      </c>
      <c r="B129" s="118" t="s">
        <v>661</v>
      </c>
      <c r="C129" s="119">
        <f>SUM(C131:C132)</f>
        <v>2711.8</v>
      </c>
      <c r="D129" s="119"/>
      <c r="E129" s="119">
        <f>SUM(E131:E132)</f>
        <v>2711.8</v>
      </c>
      <c r="F129" s="119">
        <f>SUM(F131:F132)</f>
        <v>804.1</v>
      </c>
      <c r="G129" s="119"/>
      <c r="H129" s="119">
        <f>SUM(H131:H132)</f>
        <v>804.1</v>
      </c>
      <c r="I129" s="119">
        <f>SUM(I131:I132)</f>
        <v>869.3</v>
      </c>
      <c r="J129" s="119"/>
      <c r="K129" s="119">
        <f>SUM(K131:K132)</f>
        <v>869.3</v>
      </c>
      <c r="L129" s="70"/>
      <c r="M129" s="70"/>
    </row>
    <row r="130" spans="1:13" ht="18.75" x14ac:dyDescent="0.3">
      <c r="A130" s="99"/>
      <c r="B130" s="118" t="s">
        <v>1</v>
      </c>
      <c r="C130" s="119"/>
      <c r="D130" s="119"/>
      <c r="E130" s="119"/>
      <c r="F130" s="119"/>
      <c r="G130" s="119"/>
      <c r="H130" s="119"/>
      <c r="I130" s="119"/>
      <c r="J130" s="119"/>
      <c r="K130" s="119"/>
      <c r="L130" s="70"/>
      <c r="M130" s="70"/>
    </row>
    <row r="131" spans="1:13" ht="63" x14ac:dyDescent="0.3">
      <c r="A131" s="99"/>
      <c r="B131" s="120" t="s">
        <v>662</v>
      </c>
      <c r="C131" s="119">
        <v>1929.6</v>
      </c>
      <c r="D131" s="119"/>
      <c r="E131" s="119">
        <v>1929.6</v>
      </c>
      <c r="F131" s="119">
        <v>0</v>
      </c>
      <c r="G131" s="119"/>
      <c r="H131" s="119">
        <v>0</v>
      </c>
      <c r="I131" s="119">
        <v>0</v>
      </c>
      <c r="J131" s="119"/>
      <c r="K131" s="119">
        <v>0</v>
      </c>
      <c r="L131" s="70" t="s">
        <v>1005</v>
      </c>
      <c r="M131" s="70"/>
    </row>
    <row r="132" spans="1:13" ht="47.25" x14ac:dyDescent="0.25">
      <c r="A132" s="99"/>
      <c r="B132" s="118" t="s">
        <v>663</v>
      </c>
      <c r="C132" s="117">
        <v>782.2</v>
      </c>
      <c r="D132" s="117"/>
      <c r="E132" s="117">
        <v>782.2</v>
      </c>
      <c r="F132" s="117">
        <v>804.1</v>
      </c>
      <c r="G132" s="117"/>
      <c r="H132" s="117">
        <v>804.1</v>
      </c>
      <c r="I132" s="117">
        <v>869.3</v>
      </c>
      <c r="J132" s="117"/>
      <c r="K132" s="117">
        <v>869.3</v>
      </c>
      <c r="L132" s="71" t="s">
        <v>1005</v>
      </c>
      <c r="M132" s="71"/>
    </row>
    <row r="133" spans="1:13" ht="18.75" x14ac:dyDescent="0.3">
      <c r="A133" s="121" t="s">
        <v>664</v>
      </c>
      <c r="B133" s="122" t="s">
        <v>665</v>
      </c>
      <c r="C133" s="111">
        <f>SUM(C135:C159)</f>
        <v>81775.500000000015</v>
      </c>
      <c r="D133" s="111">
        <f>SUM(D135:D159)</f>
        <v>-0.89999999999999858</v>
      </c>
      <c r="E133" s="111">
        <f>SUM(E135:E159)</f>
        <v>81774.60000000002</v>
      </c>
      <c r="F133" s="111">
        <f>SUM(F135:F154)</f>
        <v>31400.699999999997</v>
      </c>
      <c r="G133" s="111">
        <f>SUM(G135:G154)</f>
        <v>0</v>
      </c>
      <c r="H133" s="111">
        <f>SUM(H135:H154)</f>
        <v>31400.699999999997</v>
      </c>
      <c r="I133" s="111">
        <f>SUM(I135:I146)</f>
        <v>25977.200000000001</v>
      </c>
      <c r="J133" s="111">
        <f>SUM(J135:J146)</f>
        <v>0</v>
      </c>
      <c r="K133" s="111">
        <f>SUM(K135:K146)</f>
        <v>25977.200000000001</v>
      </c>
      <c r="L133" s="67"/>
      <c r="M133" s="67"/>
    </row>
    <row r="134" spans="1:13" ht="18.75" x14ac:dyDescent="0.3">
      <c r="A134" s="123"/>
      <c r="B134" s="124" t="s">
        <v>1</v>
      </c>
      <c r="C134" s="113"/>
      <c r="D134" s="113"/>
      <c r="E134" s="113"/>
      <c r="F134" s="113"/>
      <c r="G134" s="113"/>
      <c r="H134" s="113"/>
      <c r="I134" s="113"/>
      <c r="J134" s="113"/>
      <c r="K134" s="113"/>
      <c r="L134" s="70"/>
      <c r="M134" s="70"/>
    </row>
    <row r="135" spans="1:13" ht="126" x14ac:dyDescent="0.25">
      <c r="A135" s="123"/>
      <c r="B135" s="76" t="s">
        <v>666</v>
      </c>
      <c r="C135" s="117">
        <v>4100.2</v>
      </c>
      <c r="D135" s="117"/>
      <c r="E135" s="117">
        <v>4100.2</v>
      </c>
      <c r="F135" s="117">
        <v>4100.2</v>
      </c>
      <c r="G135" s="117"/>
      <c r="H135" s="117">
        <v>4100.2</v>
      </c>
      <c r="I135" s="117">
        <v>4100.2</v>
      </c>
      <c r="J135" s="117"/>
      <c r="K135" s="117">
        <v>4100.2</v>
      </c>
      <c r="L135" s="71" t="s">
        <v>1005</v>
      </c>
      <c r="M135" s="71"/>
    </row>
    <row r="136" spans="1:13" ht="56.25" x14ac:dyDescent="0.25">
      <c r="A136" s="123"/>
      <c r="B136" s="124" t="s">
        <v>667</v>
      </c>
      <c r="C136" s="117">
        <v>130.6</v>
      </c>
      <c r="D136" s="117"/>
      <c r="E136" s="117">
        <v>130.6</v>
      </c>
      <c r="F136" s="117">
        <v>130.6</v>
      </c>
      <c r="G136" s="117"/>
      <c r="H136" s="117">
        <v>130.6</v>
      </c>
      <c r="I136" s="117">
        <v>0</v>
      </c>
      <c r="J136" s="117"/>
      <c r="K136" s="117">
        <v>0</v>
      </c>
      <c r="L136" s="71" t="s">
        <v>1005</v>
      </c>
      <c r="M136" s="71"/>
    </row>
    <row r="137" spans="1:13" ht="75" x14ac:dyDescent="0.25">
      <c r="A137" s="75"/>
      <c r="B137" s="72" t="s">
        <v>668</v>
      </c>
      <c r="C137" s="117">
        <v>57770.3</v>
      </c>
      <c r="D137" s="117"/>
      <c r="E137" s="117">
        <f>SUM(C137:D137)</f>
        <v>57770.3</v>
      </c>
      <c r="F137" s="117">
        <v>18075.5</v>
      </c>
      <c r="G137" s="117"/>
      <c r="H137" s="117">
        <v>18075.5</v>
      </c>
      <c r="I137" s="117">
        <v>19824</v>
      </c>
      <c r="J137" s="117"/>
      <c r="K137" s="117">
        <v>19824</v>
      </c>
      <c r="L137" s="71" t="s">
        <v>1005</v>
      </c>
      <c r="M137" s="71"/>
    </row>
    <row r="138" spans="1:13" ht="46.5" customHeight="1" x14ac:dyDescent="0.3">
      <c r="A138" s="99"/>
      <c r="B138" s="100" t="s">
        <v>669</v>
      </c>
      <c r="C138" s="125">
        <v>1944.4</v>
      </c>
      <c r="D138" s="125"/>
      <c r="E138" s="125">
        <v>1944.4</v>
      </c>
      <c r="F138" s="125"/>
      <c r="G138" s="125"/>
      <c r="H138" s="125">
        <v>0</v>
      </c>
      <c r="I138" s="113"/>
      <c r="J138" s="125"/>
      <c r="K138" s="113">
        <v>0</v>
      </c>
      <c r="L138" s="70"/>
      <c r="M138" s="70"/>
    </row>
    <row r="139" spans="1:13" ht="46.5" hidden="1" customHeight="1" x14ac:dyDescent="0.35">
      <c r="A139" s="99"/>
      <c r="B139" s="83" t="s">
        <v>670</v>
      </c>
      <c r="C139" s="113"/>
      <c r="D139" s="113"/>
      <c r="E139" s="113"/>
      <c r="F139" s="113"/>
      <c r="G139" s="113"/>
      <c r="H139" s="113"/>
      <c r="I139" s="113"/>
      <c r="J139" s="113"/>
      <c r="K139" s="113"/>
      <c r="L139" s="70"/>
      <c r="M139" s="70"/>
    </row>
    <row r="140" spans="1:13" ht="46.5" customHeight="1" x14ac:dyDescent="0.25">
      <c r="A140" s="99"/>
      <c r="B140" s="100" t="s">
        <v>671</v>
      </c>
      <c r="C140" s="117">
        <v>6033</v>
      </c>
      <c r="D140" s="117">
        <f>-33+32.1</f>
        <v>-0.89999999999999858</v>
      </c>
      <c r="E140" s="117">
        <f>SUM(C140:D140)</f>
        <v>6032.1</v>
      </c>
      <c r="F140" s="117">
        <v>4701.3999999999996</v>
      </c>
      <c r="G140" s="117"/>
      <c r="H140" s="117">
        <f>SUM(F140:G140)</f>
        <v>4701.3999999999996</v>
      </c>
      <c r="I140" s="117">
        <v>1937.7</v>
      </c>
      <c r="J140" s="117"/>
      <c r="K140" s="117">
        <f>SUM(I140:J140)</f>
        <v>1937.7</v>
      </c>
      <c r="L140" s="71" t="s">
        <v>1005</v>
      </c>
      <c r="M140" s="71"/>
    </row>
    <row r="141" spans="1:13" ht="56.25" customHeight="1" x14ac:dyDescent="0.3">
      <c r="A141" s="99"/>
      <c r="B141" s="83" t="s">
        <v>672</v>
      </c>
      <c r="C141" s="117">
        <v>115.3</v>
      </c>
      <c r="D141" s="117"/>
      <c r="E141" s="117">
        <v>115.3</v>
      </c>
      <c r="F141" s="117">
        <v>115.3</v>
      </c>
      <c r="G141" s="117"/>
      <c r="H141" s="117">
        <v>115.3</v>
      </c>
      <c r="I141" s="117">
        <v>115.3</v>
      </c>
      <c r="J141" s="117"/>
      <c r="K141" s="117">
        <v>115.3</v>
      </c>
      <c r="L141" s="71" t="s">
        <v>1005</v>
      </c>
      <c r="M141" s="71"/>
    </row>
    <row r="142" spans="1:13" ht="46.5" hidden="1" customHeight="1" x14ac:dyDescent="0.35">
      <c r="A142" s="102"/>
      <c r="B142" s="126" t="s">
        <v>673</v>
      </c>
      <c r="C142" s="104"/>
      <c r="D142" s="104"/>
      <c r="E142" s="104"/>
      <c r="F142" s="104"/>
      <c r="G142" s="104"/>
      <c r="H142" s="104"/>
      <c r="I142" s="104"/>
      <c r="J142" s="104"/>
      <c r="K142" s="104"/>
      <c r="L142" s="62"/>
      <c r="M142" s="62"/>
    </row>
    <row r="143" spans="1:13" ht="46.5" hidden="1" customHeight="1" x14ac:dyDescent="0.35">
      <c r="A143" s="102"/>
      <c r="B143" s="126" t="s">
        <v>674</v>
      </c>
      <c r="C143" s="104"/>
      <c r="D143" s="104"/>
      <c r="E143" s="104"/>
      <c r="F143" s="104"/>
      <c r="G143" s="104"/>
      <c r="H143" s="104"/>
      <c r="I143" s="104"/>
      <c r="J143" s="104"/>
      <c r="K143" s="104"/>
      <c r="L143" s="62"/>
      <c r="M143" s="62"/>
    </row>
    <row r="144" spans="1:13" ht="46.5" hidden="1" customHeight="1" x14ac:dyDescent="0.35">
      <c r="A144" s="102"/>
      <c r="B144" s="126" t="s">
        <v>772</v>
      </c>
      <c r="C144" s="104"/>
      <c r="D144" s="104"/>
      <c r="E144" s="104"/>
      <c r="F144" s="104"/>
      <c r="G144" s="104"/>
      <c r="H144" s="104"/>
      <c r="I144" s="104"/>
      <c r="J144" s="104"/>
      <c r="K144" s="104"/>
      <c r="L144" s="62"/>
      <c r="M144" s="62"/>
    </row>
    <row r="145" spans="1:13" ht="60" customHeight="1" x14ac:dyDescent="0.3">
      <c r="A145" s="102"/>
      <c r="B145" s="126" t="s">
        <v>675</v>
      </c>
      <c r="C145" s="104">
        <v>0</v>
      </c>
      <c r="D145" s="104"/>
      <c r="E145" s="104">
        <v>0</v>
      </c>
      <c r="F145" s="104">
        <v>1140</v>
      </c>
      <c r="G145" s="104"/>
      <c r="H145" s="104">
        <v>1140</v>
      </c>
      <c r="I145" s="104">
        <v>0</v>
      </c>
      <c r="J145" s="104"/>
      <c r="K145" s="104">
        <v>0</v>
      </c>
      <c r="L145" s="62"/>
      <c r="M145" s="62"/>
    </row>
    <row r="146" spans="1:13" ht="46.5" customHeight="1" x14ac:dyDescent="0.3">
      <c r="A146" s="102"/>
      <c r="B146" s="126" t="s">
        <v>676</v>
      </c>
      <c r="C146" s="104">
        <v>380</v>
      </c>
      <c r="D146" s="104"/>
      <c r="E146" s="104">
        <v>380</v>
      </c>
      <c r="F146" s="104">
        <v>0</v>
      </c>
      <c r="G146" s="104"/>
      <c r="H146" s="104">
        <v>0</v>
      </c>
      <c r="I146" s="104">
        <v>0</v>
      </c>
      <c r="J146" s="104"/>
      <c r="K146" s="104">
        <v>0</v>
      </c>
      <c r="L146" s="62"/>
      <c r="M146" s="62"/>
    </row>
    <row r="147" spans="1:13" ht="46.5" hidden="1" customHeight="1" x14ac:dyDescent="0.35">
      <c r="A147" s="102"/>
      <c r="B147" s="126" t="s">
        <v>677</v>
      </c>
      <c r="C147" s="104"/>
      <c r="D147" s="104"/>
      <c r="E147" s="104"/>
      <c r="F147" s="104"/>
      <c r="G147" s="104"/>
      <c r="H147" s="104"/>
      <c r="I147" s="104"/>
      <c r="J147" s="104"/>
      <c r="K147" s="104"/>
      <c r="L147" s="62"/>
      <c r="M147" s="62"/>
    </row>
    <row r="148" spans="1:13" ht="46.5" hidden="1" customHeight="1" x14ac:dyDescent="0.35">
      <c r="A148" s="102"/>
      <c r="B148" s="126" t="s">
        <v>678</v>
      </c>
      <c r="C148" s="104"/>
      <c r="D148" s="104"/>
      <c r="E148" s="104"/>
      <c r="F148" s="104"/>
      <c r="G148" s="104"/>
      <c r="H148" s="104"/>
      <c r="I148" s="104"/>
      <c r="J148" s="104"/>
      <c r="K148" s="104"/>
      <c r="L148" s="62"/>
      <c r="M148" s="62"/>
    </row>
    <row r="149" spans="1:13" ht="46.5" hidden="1" customHeight="1" x14ac:dyDescent="0.35">
      <c r="A149" s="102"/>
      <c r="B149" s="126" t="s">
        <v>679</v>
      </c>
      <c r="C149" s="104"/>
      <c r="D149" s="104"/>
      <c r="E149" s="104"/>
      <c r="F149" s="104"/>
      <c r="G149" s="104"/>
      <c r="H149" s="104"/>
      <c r="I149" s="104"/>
      <c r="J149" s="104"/>
      <c r="K149" s="104"/>
      <c r="L149" s="62"/>
      <c r="M149" s="62"/>
    </row>
    <row r="150" spans="1:13" ht="46.5" hidden="1" customHeight="1" x14ac:dyDescent="0.35">
      <c r="A150" s="102"/>
      <c r="B150" s="126" t="s">
        <v>680</v>
      </c>
      <c r="C150" s="104"/>
      <c r="D150" s="104"/>
      <c r="E150" s="104"/>
      <c r="F150" s="104"/>
      <c r="G150" s="104"/>
      <c r="H150" s="104"/>
      <c r="I150" s="104"/>
      <c r="J150" s="104"/>
      <c r="K150" s="104"/>
      <c r="L150" s="62"/>
      <c r="M150" s="62"/>
    </row>
    <row r="151" spans="1:13" ht="46.5" customHeight="1" x14ac:dyDescent="0.3">
      <c r="A151" s="102"/>
      <c r="B151" s="126" t="s">
        <v>998</v>
      </c>
      <c r="C151" s="104">
        <v>2478.4</v>
      </c>
      <c r="D151" s="104"/>
      <c r="E151" s="104">
        <v>2478.4</v>
      </c>
      <c r="F151" s="104">
        <v>2814.4</v>
      </c>
      <c r="G151" s="104"/>
      <c r="H151" s="104">
        <v>2814.4</v>
      </c>
      <c r="I151" s="104">
        <v>0</v>
      </c>
      <c r="J151" s="104"/>
      <c r="K151" s="104">
        <v>0</v>
      </c>
      <c r="L151" s="359" t="s">
        <v>1032</v>
      </c>
      <c r="M151" s="62" t="s">
        <v>1005</v>
      </c>
    </row>
    <row r="152" spans="1:13" ht="46.5" hidden="1" customHeight="1" x14ac:dyDescent="0.35">
      <c r="A152" s="102"/>
      <c r="B152" s="126" t="s">
        <v>681</v>
      </c>
      <c r="C152" s="104"/>
      <c r="D152" s="104"/>
      <c r="E152" s="104"/>
      <c r="F152" s="104"/>
      <c r="G152" s="104"/>
      <c r="H152" s="104"/>
      <c r="I152" s="104"/>
      <c r="J152" s="104"/>
      <c r="K152" s="104"/>
      <c r="L152" s="62"/>
      <c r="M152" s="62"/>
    </row>
    <row r="153" spans="1:13" ht="46.5" customHeight="1" x14ac:dyDescent="0.3">
      <c r="A153" s="102"/>
      <c r="B153" s="126" t="s">
        <v>682</v>
      </c>
      <c r="C153" s="104">
        <v>321.7</v>
      </c>
      <c r="D153" s="104"/>
      <c r="E153" s="104">
        <v>321.7</v>
      </c>
      <c r="F153" s="104">
        <v>323.3</v>
      </c>
      <c r="G153" s="104"/>
      <c r="H153" s="104">
        <f>SUM(F153:G153)</f>
        <v>323.3</v>
      </c>
      <c r="I153" s="104">
        <v>0</v>
      </c>
      <c r="J153" s="104"/>
      <c r="K153" s="104">
        <v>0</v>
      </c>
      <c r="L153" s="62" t="s">
        <v>1005</v>
      </c>
      <c r="M153" s="62"/>
    </row>
    <row r="154" spans="1:13" ht="37.5" x14ac:dyDescent="0.3">
      <c r="A154" s="102"/>
      <c r="B154" s="126" t="s">
        <v>1002</v>
      </c>
      <c r="C154" s="104">
        <v>784.6</v>
      </c>
      <c r="D154" s="104"/>
      <c r="E154" s="104">
        <v>784.6</v>
      </c>
      <c r="F154" s="104">
        <v>0</v>
      </c>
      <c r="G154" s="104"/>
      <c r="H154" s="104">
        <v>0</v>
      </c>
      <c r="I154" s="104">
        <v>0</v>
      </c>
      <c r="J154" s="104"/>
      <c r="K154" s="104">
        <v>0</v>
      </c>
      <c r="L154" s="62"/>
      <c r="M154" s="62"/>
    </row>
    <row r="155" spans="1:13" ht="37.5" x14ac:dyDescent="0.3">
      <c r="A155" s="102"/>
      <c r="B155" s="126" t="s">
        <v>673</v>
      </c>
      <c r="C155" s="104">
        <v>4802.8</v>
      </c>
      <c r="D155" s="104"/>
      <c r="E155" s="104">
        <v>4802.8</v>
      </c>
      <c r="F155" s="104">
        <v>0</v>
      </c>
      <c r="G155" s="104"/>
      <c r="H155" s="104">
        <v>0</v>
      </c>
      <c r="I155" s="104">
        <v>0</v>
      </c>
      <c r="J155" s="104"/>
      <c r="K155" s="104">
        <v>0</v>
      </c>
      <c r="L155" s="62"/>
      <c r="M155" s="62"/>
    </row>
    <row r="156" spans="1:13" ht="56.25" x14ac:dyDescent="0.3">
      <c r="A156" s="102"/>
      <c r="B156" s="126" t="s">
        <v>1131</v>
      </c>
      <c r="C156" s="104">
        <v>1195.3</v>
      </c>
      <c r="D156" s="104"/>
      <c r="E156" s="104">
        <f>SUM(C156:D156)</f>
        <v>1195.3</v>
      </c>
      <c r="F156" s="104"/>
      <c r="G156" s="104"/>
      <c r="H156" s="104">
        <v>0</v>
      </c>
      <c r="I156" s="104"/>
      <c r="J156" s="104"/>
      <c r="K156" s="104">
        <v>0</v>
      </c>
      <c r="L156" s="62"/>
      <c r="M156" s="62"/>
    </row>
    <row r="157" spans="1:13" ht="18.75" x14ac:dyDescent="0.3">
      <c r="A157" s="102"/>
      <c r="B157" s="396" t="s">
        <v>1150</v>
      </c>
      <c r="C157" s="104">
        <v>100</v>
      </c>
      <c r="D157" s="104"/>
      <c r="E157" s="104">
        <v>100</v>
      </c>
      <c r="F157" s="104"/>
      <c r="G157" s="104"/>
      <c r="H157" s="104">
        <v>0</v>
      </c>
      <c r="I157" s="104"/>
      <c r="J157" s="104"/>
      <c r="K157" s="104">
        <v>0</v>
      </c>
      <c r="L157" s="62"/>
      <c r="M157" s="62"/>
    </row>
    <row r="158" spans="1:13" ht="37.5" x14ac:dyDescent="0.3">
      <c r="A158" s="102"/>
      <c r="B158" s="396" t="s">
        <v>1226</v>
      </c>
      <c r="C158" s="104">
        <v>1239.8</v>
      </c>
      <c r="D158" s="104"/>
      <c r="E158" s="104">
        <v>1239.8</v>
      </c>
      <c r="F158" s="104"/>
      <c r="G158" s="104"/>
      <c r="H158" s="104">
        <v>0</v>
      </c>
      <c r="I158" s="104"/>
      <c r="J158" s="104"/>
      <c r="K158" s="104">
        <v>0</v>
      </c>
      <c r="L158" s="62"/>
      <c r="M158" s="62"/>
    </row>
    <row r="159" spans="1:13" ht="18.75" x14ac:dyDescent="0.3">
      <c r="A159" s="102"/>
      <c r="B159" s="396" t="s">
        <v>1246</v>
      </c>
      <c r="C159" s="103">
        <v>379.1</v>
      </c>
      <c r="D159" s="103"/>
      <c r="E159" s="104">
        <v>379.1</v>
      </c>
      <c r="F159" s="104"/>
      <c r="G159" s="104"/>
      <c r="H159" s="104">
        <v>0</v>
      </c>
      <c r="I159" s="104"/>
      <c r="J159" s="104"/>
      <c r="K159" s="104">
        <v>0</v>
      </c>
      <c r="L159" s="62"/>
      <c r="M159" s="62"/>
    </row>
    <row r="160" spans="1:13" ht="18.75" x14ac:dyDescent="0.3">
      <c r="A160" s="95" t="s">
        <v>683</v>
      </c>
      <c r="B160" s="128" t="s">
        <v>773</v>
      </c>
      <c r="C160" s="96">
        <f t="shared" ref="C160:K160" si="5">C161+C180+C175+C178+C179+C181</f>
        <v>280562.7</v>
      </c>
      <c r="D160" s="96">
        <f t="shared" si="5"/>
        <v>0</v>
      </c>
      <c r="E160" s="96">
        <f t="shared" si="5"/>
        <v>280562.7</v>
      </c>
      <c r="F160" s="96">
        <f t="shared" si="5"/>
        <v>282066</v>
      </c>
      <c r="G160" s="96">
        <f t="shared" si="5"/>
        <v>0</v>
      </c>
      <c r="H160" s="96">
        <f t="shared" si="5"/>
        <v>282066</v>
      </c>
      <c r="I160" s="96">
        <f t="shared" si="5"/>
        <v>277529.60000000009</v>
      </c>
      <c r="J160" s="96">
        <f t="shared" si="5"/>
        <v>0</v>
      </c>
      <c r="K160" s="96">
        <f t="shared" si="5"/>
        <v>277529.60000000009</v>
      </c>
      <c r="L160" s="58"/>
      <c r="M160" s="58"/>
    </row>
    <row r="161" spans="1:13" ht="56.25" x14ac:dyDescent="0.3">
      <c r="A161" s="110" t="s">
        <v>684</v>
      </c>
      <c r="B161" s="129" t="s">
        <v>685</v>
      </c>
      <c r="C161" s="111">
        <f t="shared" ref="C161:K161" si="6">SUM(C163:C174)</f>
        <v>273589.39999999997</v>
      </c>
      <c r="D161" s="111">
        <f t="shared" si="6"/>
        <v>0</v>
      </c>
      <c r="E161" s="111">
        <f t="shared" si="6"/>
        <v>273589.39999999997</v>
      </c>
      <c r="F161" s="111">
        <f t="shared" si="6"/>
        <v>275085.09999999998</v>
      </c>
      <c r="G161" s="111">
        <f>SUM(G163:G174)</f>
        <v>0</v>
      </c>
      <c r="H161" s="111">
        <f t="shared" si="6"/>
        <v>275085.09999999998</v>
      </c>
      <c r="I161" s="111">
        <f t="shared" si="6"/>
        <v>270503.90000000002</v>
      </c>
      <c r="J161" s="111">
        <f t="shared" si="6"/>
        <v>0</v>
      </c>
      <c r="K161" s="111">
        <f t="shared" si="6"/>
        <v>270503.90000000002</v>
      </c>
      <c r="L161" s="67"/>
      <c r="M161" s="67"/>
    </row>
    <row r="162" spans="1:13" ht="18.75" x14ac:dyDescent="0.3">
      <c r="A162" s="75"/>
      <c r="B162" s="72" t="s">
        <v>1</v>
      </c>
      <c r="C162" s="113"/>
      <c r="D162" s="113"/>
      <c r="E162" s="113"/>
      <c r="F162" s="113"/>
      <c r="G162" s="113"/>
      <c r="H162" s="113"/>
      <c r="I162" s="113"/>
      <c r="J162" s="113"/>
      <c r="K162" s="113"/>
      <c r="L162" s="70"/>
      <c r="M162" s="70"/>
    </row>
    <row r="163" spans="1:13" ht="31.5" x14ac:dyDescent="0.25">
      <c r="A163" s="75"/>
      <c r="B163" s="120" t="s">
        <v>686</v>
      </c>
      <c r="C163" s="117">
        <v>256535.3</v>
      </c>
      <c r="D163" s="117"/>
      <c r="E163" s="117">
        <f t="shared" ref="E163:E165" si="7">SUM(C163:D163)</f>
        <v>256535.3</v>
      </c>
      <c r="F163" s="117">
        <v>257979</v>
      </c>
      <c r="G163" s="117"/>
      <c r="H163" s="117">
        <f>SUM(F163:G163)</f>
        <v>257979</v>
      </c>
      <c r="I163" s="117">
        <v>253397.8</v>
      </c>
      <c r="J163" s="117"/>
      <c r="K163" s="117">
        <f>SUM(I163:J163)</f>
        <v>253397.8</v>
      </c>
      <c r="L163" s="71" t="s">
        <v>1005</v>
      </c>
      <c r="M163" s="71"/>
    </row>
    <row r="164" spans="1:13" ht="31.5" x14ac:dyDescent="0.25">
      <c r="A164" s="75"/>
      <c r="B164" s="120" t="s">
        <v>687</v>
      </c>
      <c r="C164" s="117">
        <v>861.3</v>
      </c>
      <c r="D164" s="117"/>
      <c r="E164" s="117">
        <f t="shared" si="7"/>
        <v>861.3</v>
      </c>
      <c r="F164" s="117">
        <v>891.4</v>
      </c>
      <c r="G164" s="117"/>
      <c r="H164" s="117">
        <f>SUM(F164:G164)</f>
        <v>891.4</v>
      </c>
      <c r="I164" s="117">
        <v>891.4</v>
      </c>
      <c r="J164" s="117"/>
      <c r="K164" s="117">
        <f>SUM(I164:J164)</f>
        <v>891.4</v>
      </c>
      <c r="L164" s="71" t="s">
        <v>1005</v>
      </c>
      <c r="M164" s="71"/>
    </row>
    <row r="165" spans="1:13" ht="63" x14ac:dyDescent="0.25">
      <c r="A165" s="75"/>
      <c r="B165" s="120" t="s">
        <v>688</v>
      </c>
      <c r="C165" s="117">
        <v>62.8</v>
      </c>
      <c r="D165" s="117"/>
      <c r="E165" s="117">
        <f t="shared" si="7"/>
        <v>62.8</v>
      </c>
      <c r="F165" s="117">
        <v>65.099999999999994</v>
      </c>
      <c r="G165" s="117"/>
      <c r="H165" s="117">
        <f>SUM(F165:G165)</f>
        <v>65.099999999999994</v>
      </c>
      <c r="I165" s="117">
        <v>65.099999999999994</v>
      </c>
      <c r="J165" s="117"/>
      <c r="K165" s="117">
        <f>SUM(I165:J165)</f>
        <v>65.099999999999994</v>
      </c>
      <c r="L165" s="71" t="s">
        <v>1005</v>
      </c>
      <c r="M165" s="71"/>
    </row>
    <row r="166" spans="1:13" ht="31.5" x14ac:dyDescent="0.25">
      <c r="A166" s="75"/>
      <c r="B166" s="120" t="s">
        <v>689</v>
      </c>
      <c r="C166" s="117">
        <v>4025.6</v>
      </c>
      <c r="D166" s="117"/>
      <c r="E166" s="117">
        <v>4025.6</v>
      </c>
      <c r="F166" s="117">
        <v>4025.6</v>
      </c>
      <c r="G166" s="117"/>
      <c r="H166" s="117">
        <v>4025.6</v>
      </c>
      <c r="I166" s="117">
        <v>4025.6</v>
      </c>
      <c r="J166" s="117"/>
      <c r="K166" s="117">
        <v>4025.6</v>
      </c>
      <c r="L166" s="71" t="s">
        <v>1005</v>
      </c>
      <c r="M166" s="71"/>
    </row>
    <row r="167" spans="1:13" ht="78.75" x14ac:dyDescent="0.25">
      <c r="A167" s="75"/>
      <c r="B167" s="120" t="s">
        <v>690</v>
      </c>
      <c r="C167" s="117">
        <v>11395.5</v>
      </c>
      <c r="D167" s="117"/>
      <c r="E167" s="117">
        <v>11395.5</v>
      </c>
      <c r="F167" s="117">
        <v>11395.5</v>
      </c>
      <c r="G167" s="117"/>
      <c r="H167" s="117">
        <v>11395.5</v>
      </c>
      <c r="I167" s="117">
        <v>11395.5</v>
      </c>
      <c r="J167" s="117"/>
      <c r="K167" s="117">
        <v>11395.5</v>
      </c>
      <c r="L167" s="71" t="s">
        <v>1005</v>
      </c>
      <c r="M167" s="71"/>
    </row>
    <row r="168" spans="1:13" ht="47.25" x14ac:dyDescent="0.25">
      <c r="A168" s="75"/>
      <c r="B168" s="130" t="s">
        <v>691</v>
      </c>
      <c r="C168" s="117">
        <v>495.8</v>
      </c>
      <c r="D168" s="117"/>
      <c r="E168" s="117">
        <f>SUM(C168:D168)</f>
        <v>495.8</v>
      </c>
      <c r="F168" s="117">
        <v>512.9</v>
      </c>
      <c r="G168" s="117"/>
      <c r="H168" s="117">
        <f>SUM(F168:G168)</f>
        <v>512.9</v>
      </c>
      <c r="I168" s="117">
        <v>512.9</v>
      </c>
      <c r="J168" s="117"/>
      <c r="K168" s="117">
        <f>SUM(I168:J168)</f>
        <v>512.9</v>
      </c>
      <c r="L168" s="71" t="s">
        <v>1005</v>
      </c>
      <c r="M168" s="71"/>
    </row>
    <row r="169" spans="1:13" ht="31.5" x14ac:dyDescent="0.25">
      <c r="A169" s="75"/>
      <c r="B169" s="131" t="s">
        <v>692</v>
      </c>
      <c r="C169" s="117">
        <v>17.5</v>
      </c>
      <c r="D169" s="117"/>
      <c r="E169" s="117">
        <v>17.5</v>
      </c>
      <c r="F169" s="117">
        <v>17.5</v>
      </c>
      <c r="G169" s="117"/>
      <c r="H169" s="117">
        <v>17.5</v>
      </c>
      <c r="I169" s="117">
        <v>17.5</v>
      </c>
      <c r="J169" s="117"/>
      <c r="K169" s="117">
        <v>17.5</v>
      </c>
      <c r="L169" s="71" t="s">
        <v>1005</v>
      </c>
      <c r="M169" s="71"/>
    </row>
    <row r="170" spans="1:13" ht="31.5" x14ac:dyDescent="0.25">
      <c r="A170" s="75"/>
      <c r="B170" s="130" t="s">
        <v>693</v>
      </c>
      <c r="C170" s="117">
        <v>50</v>
      </c>
      <c r="D170" s="117"/>
      <c r="E170" s="117">
        <f>SUM(C170:D170)</f>
        <v>50</v>
      </c>
      <c r="F170" s="117">
        <v>51.9</v>
      </c>
      <c r="G170" s="117"/>
      <c r="H170" s="117">
        <f>SUM(F170:G170)</f>
        <v>51.9</v>
      </c>
      <c r="I170" s="117">
        <v>51.9</v>
      </c>
      <c r="J170" s="117"/>
      <c r="K170" s="117">
        <f>SUM(I170:J170)</f>
        <v>51.9</v>
      </c>
      <c r="L170" s="71" t="s">
        <v>1005</v>
      </c>
      <c r="M170" s="71"/>
    </row>
    <row r="171" spans="1:13" ht="31.5" x14ac:dyDescent="0.25">
      <c r="A171" s="75"/>
      <c r="B171" s="131" t="s">
        <v>694</v>
      </c>
      <c r="C171" s="117">
        <v>130.80000000000001</v>
      </c>
      <c r="D171" s="117"/>
      <c r="E171" s="117">
        <v>130.80000000000001</v>
      </c>
      <c r="F171" s="117">
        <v>130.80000000000001</v>
      </c>
      <c r="G171" s="117"/>
      <c r="H171" s="117">
        <v>130.80000000000001</v>
      </c>
      <c r="I171" s="117">
        <v>130.80000000000001</v>
      </c>
      <c r="J171" s="117"/>
      <c r="K171" s="117">
        <v>130.80000000000001</v>
      </c>
      <c r="L171" s="71" t="s">
        <v>1005</v>
      </c>
      <c r="M171" s="71"/>
    </row>
    <row r="172" spans="1:13" ht="47.25" x14ac:dyDescent="0.25">
      <c r="A172" s="75"/>
      <c r="B172" s="131" t="s">
        <v>695</v>
      </c>
      <c r="C172" s="117">
        <v>4</v>
      </c>
      <c r="D172" s="117"/>
      <c r="E172" s="117">
        <f>SUM(C172:D172)</f>
        <v>4</v>
      </c>
      <c r="F172" s="117">
        <v>4.0999999999999996</v>
      </c>
      <c r="G172" s="117"/>
      <c r="H172" s="117">
        <v>4.0999999999999996</v>
      </c>
      <c r="I172" s="117">
        <v>4.0999999999999996</v>
      </c>
      <c r="J172" s="117"/>
      <c r="K172" s="117">
        <v>4.0999999999999996</v>
      </c>
      <c r="L172" s="71" t="s">
        <v>1005</v>
      </c>
      <c r="M172" s="71"/>
    </row>
    <row r="173" spans="1:13" ht="54" hidden="1" x14ac:dyDescent="0.35">
      <c r="A173" s="75"/>
      <c r="B173" s="132" t="s">
        <v>696</v>
      </c>
      <c r="C173" s="125"/>
      <c r="D173" s="125"/>
      <c r="E173" s="125"/>
      <c r="F173" s="125"/>
      <c r="G173" s="125"/>
      <c r="H173" s="125"/>
      <c r="I173" s="125"/>
      <c r="J173" s="125"/>
      <c r="K173" s="125"/>
      <c r="L173" s="71"/>
      <c r="M173" s="71"/>
    </row>
    <row r="174" spans="1:13" ht="47.25" x14ac:dyDescent="0.25">
      <c r="A174" s="75"/>
      <c r="B174" s="131" t="s">
        <v>697</v>
      </c>
      <c r="C174" s="117">
        <v>10.8</v>
      </c>
      <c r="D174" s="117"/>
      <c r="E174" s="117">
        <f>SUM(C174:D174)</f>
        <v>10.8</v>
      </c>
      <c r="F174" s="117">
        <v>11.3</v>
      </c>
      <c r="G174" s="117"/>
      <c r="H174" s="117">
        <f>SUM(F174:G174)</f>
        <v>11.3</v>
      </c>
      <c r="I174" s="117">
        <v>11.3</v>
      </c>
      <c r="J174" s="117"/>
      <c r="K174" s="117">
        <f>SUM(I174:J174)</f>
        <v>11.3</v>
      </c>
      <c r="L174" s="71" t="s">
        <v>1005</v>
      </c>
      <c r="M174" s="71"/>
    </row>
    <row r="175" spans="1:13" ht="75" x14ac:dyDescent="0.3">
      <c r="A175" s="121" t="s">
        <v>698</v>
      </c>
      <c r="B175" s="122" t="s">
        <v>699</v>
      </c>
      <c r="C175" s="111">
        <f>C177</f>
        <v>4593.2</v>
      </c>
      <c r="D175" s="111"/>
      <c r="E175" s="111">
        <f>E177</f>
        <v>4593.2</v>
      </c>
      <c r="F175" s="111">
        <f>F177</f>
        <v>4593.2</v>
      </c>
      <c r="G175" s="111"/>
      <c r="H175" s="111">
        <f>H177</f>
        <v>4593.2</v>
      </c>
      <c r="I175" s="111">
        <f>I177</f>
        <v>4593.2</v>
      </c>
      <c r="J175" s="111"/>
      <c r="K175" s="111">
        <f>K177</f>
        <v>4593.2</v>
      </c>
      <c r="L175" s="67"/>
      <c r="M175" s="67"/>
    </row>
    <row r="176" spans="1:13" ht="18.75" x14ac:dyDescent="0.3">
      <c r="A176" s="123"/>
      <c r="B176" s="124" t="s">
        <v>1</v>
      </c>
      <c r="C176" s="113"/>
      <c r="D176" s="113"/>
      <c r="E176" s="113"/>
      <c r="F176" s="113"/>
      <c r="G176" s="113"/>
      <c r="H176" s="113"/>
      <c r="I176" s="113"/>
      <c r="J176" s="113"/>
      <c r="K176" s="113"/>
      <c r="L176" s="70"/>
      <c r="M176" s="70"/>
    </row>
    <row r="177" spans="1:13" ht="78.75" x14ac:dyDescent="0.25">
      <c r="A177" s="123"/>
      <c r="B177" s="120" t="s">
        <v>700</v>
      </c>
      <c r="C177" s="117">
        <v>4593.2</v>
      </c>
      <c r="D177" s="117"/>
      <c r="E177" s="117">
        <v>4593.2</v>
      </c>
      <c r="F177" s="117">
        <v>4593.2</v>
      </c>
      <c r="G177" s="117"/>
      <c r="H177" s="117">
        <v>4593.2</v>
      </c>
      <c r="I177" s="117">
        <v>4593.2</v>
      </c>
      <c r="J177" s="117"/>
      <c r="K177" s="117">
        <v>4593.2</v>
      </c>
      <c r="L177" s="71" t="s">
        <v>1005</v>
      </c>
      <c r="M177" s="71"/>
    </row>
    <row r="178" spans="1:13" ht="56.25" x14ac:dyDescent="0.3">
      <c r="A178" s="133" t="s">
        <v>701</v>
      </c>
      <c r="B178" s="391" t="s">
        <v>702</v>
      </c>
      <c r="C178" s="111">
        <v>952</v>
      </c>
      <c r="D178" s="111"/>
      <c r="E178" s="111">
        <v>952</v>
      </c>
      <c r="F178" s="111">
        <v>981.3</v>
      </c>
      <c r="G178" s="111"/>
      <c r="H178" s="111">
        <v>981.3</v>
      </c>
      <c r="I178" s="111">
        <v>1014.2</v>
      </c>
      <c r="J178" s="111"/>
      <c r="K178" s="111">
        <v>1014.2</v>
      </c>
      <c r="L178" s="67" t="s">
        <v>1005</v>
      </c>
      <c r="M178" s="67"/>
    </row>
    <row r="179" spans="1:13" ht="75" x14ac:dyDescent="0.3">
      <c r="A179" s="134" t="s">
        <v>703</v>
      </c>
      <c r="B179" s="392" t="s">
        <v>1126</v>
      </c>
      <c r="C179" s="111">
        <v>36.299999999999997</v>
      </c>
      <c r="D179" s="111"/>
      <c r="E179" s="111">
        <v>36.299999999999997</v>
      </c>
      <c r="F179" s="111">
        <v>2.6</v>
      </c>
      <c r="G179" s="111"/>
      <c r="H179" s="111">
        <v>2.6</v>
      </c>
      <c r="I179" s="111">
        <v>2.5</v>
      </c>
      <c r="J179" s="111"/>
      <c r="K179" s="111">
        <v>2.5</v>
      </c>
      <c r="L179" s="67" t="s">
        <v>1005</v>
      </c>
      <c r="M179" s="67"/>
    </row>
    <row r="180" spans="1:13" ht="37.5" x14ac:dyDescent="0.3">
      <c r="A180" s="121" t="s">
        <v>704</v>
      </c>
      <c r="B180" s="122" t="s">
        <v>705</v>
      </c>
      <c r="C180" s="111">
        <v>1295.9000000000001</v>
      </c>
      <c r="D180" s="111"/>
      <c r="E180" s="111">
        <v>1295.9000000000001</v>
      </c>
      <c r="F180" s="111">
        <v>1295.9000000000001</v>
      </c>
      <c r="G180" s="111"/>
      <c r="H180" s="111">
        <v>1295.9000000000001</v>
      </c>
      <c r="I180" s="111">
        <v>1295.9000000000001</v>
      </c>
      <c r="J180" s="111"/>
      <c r="K180" s="111">
        <v>1295.9000000000001</v>
      </c>
      <c r="L180" s="67" t="s">
        <v>1005</v>
      </c>
      <c r="M180" s="67"/>
    </row>
    <row r="181" spans="1:13" ht="18.75" x14ac:dyDescent="0.3">
      <c r="A181" s="121" t="s">
        <v>706</v>
      </c>
      <c r="B181" s="122" t="s">
        <v>707</v>
      </c>
      <c r="C181" s="111">
        <f>SUM(C183:C184)</f>
        <v>95.9</v>
      </c>
      <c r="D181" s="111"/>
      <c r="E181" s="111">
        <f>SUM(E183:E184)</f>
        <v>95.9</v>
      </c>
      <c r="F181" s="111">
        <f>SUM(F183:F184)</f>
        <v>107.9</v>
      </c>
      <c r="G181" s="111"/>
      <c r="H181" s="111">
        <f>SUM(H183:H184)</f>
        <v>107.9</v>
      </c>
      <c r="I181" s="111">
        <f>SUM(I183:I184)</f>
        <v>119.9</v>
      </c>
      <c r="J181" s="111"/>
      <c r="K181" s="111">
        <f>SUM(K183:K184)</f>
        <v>119.9</v>
      </c>
      <c r="L181" s="67"/>
      <c r="M181" s="67"/>
    </row>
    <row r="182" spans="1:13" ht="18.75" x14ac:dyDescent="0.3">
      <c r="A182" s="123"/>
      <c r="B182" s="124" t="s">
        <v>1</v>
      </c>
      <c r="C182" s="113"/>
      <c r="D182" s="113"/>
      <c r="E182" s="113"/>
      <c r="F182" s="113"/>
      <c r="G182" s="113"/>
      <c r="H182" s="113"/>
      <c r="I182" s="113"/>
      <c r="J182" s="113"/>
      <c r="K182" s="113"/>
      <c r="L182" s="70"/>
      <c r="M182" s="70"/>
    </row>
    <row r="183" spans="1:13" ht="54" hidden="1" x14ac:dyDescent="0.3">
      <c r="A183" s="123"/>
      <c r="B183" s="72" t="s">
        <v>708</v>
      </c>
      <c r="C183" s="125"/>
      <c r="D183" s="125"/>
      <c r="E183" s="125"/>
      <c r="F183" s="125"/>
      <c r="G183" s="125"/>
      <c r="H183" s="125"/>
      <c r="I183" s="125"/>
      <c r="J183" s="125"/>
      <c r="K183" s="125"/>
      <c r="L183" s="71"/>
      <c r="M183" s="71"/>
    </row>
    <row r="184" spans="1:13" ht="47.25" x14ac:dyDescent="0.25">
      <c r="A184" s="123"/>
      <c r="B184" s="120" t="s">
        <v>709</v>
      </c>
      <c r="C184" s="117">
        <v>95.9</v>
      </c>
      <c r="D184" s="117"/>
      <c r="E184" s="117">
        <v>95.9</v>
      </c>
      <c r="F184" s="117">
        <v>107.9</v>
      </c>
      <c r="G184" s="117"/>
      <c r="H184" s="117">
        <v>107.9</v>
      </c>
      <c r="I184" s="117">
        <v>119.9</v>
      </c>
      <c r="J184" s="117"/>
      <c r="K184" s="117">
        <v>119.9</v>
      </c>
      <c r="L184" s="71" t="s">
        <v>1005</v>
      </c>
      <c r="M184" s="71"/>
    </row>
    <row r="185" spans="1:13" ht="18.75" x14ac:dyDescent="0.3">
      <c r="A185" s="95" t="s">
        <v>710</v>
      </c>
      <c r="B185" s="136" t="s">
        <v>774</v>
      </c>
      <c r="C185" s="96">
        <f t="shared" ref="C185:K185" si="8">C187+C186</f>
        <v>41513.199999999997</v>
      </c>
      <c r="D185" s="96">
        <f t="shared" si="8"/>
        <v>0</v>
      </c>
      <c r="E185" s="96">
        <f t="shared" si="8"/>
        <v>41513.199999999997</v>
      </c>
      <c r="F185" s="96">
        <f t="shared" si="8"/>
        <v>40843.200000000004</v>
      </c>
      <c r="G185" s="96">
        <f t="shared" si="8"/>
        <v>0</v>
      </c>
      <c r="H185" s="96">
        <f t="shared" si="8"/>
        <v>40843.200000000004</v>
      </c>
      <c r="I185" s="96">
        <f t="shared" si="8"/>
        <v>40742.9</v>
      </c>
      <c r="J185" s="96">
        <f t="shared" si="8"/>
        <v>0</v>
      </c>
      <c r="K185" s="96">
        <f t="shared" si="8"/>
        <v>40742.9</v>
      </c>
      <c r="L185" s="58"/>
      <c r="M185" s="58"/>
    </row>
    <row r="186" spans="1:13" ht="75" x14ac:dyDescent="0.3">
      <c r="A186" s="121" t="s">
        <v>711</v>
      </c>
      <c r="B186" s="122" t="s">
        <v>775</v>
      </c>
      <c r="C186" s="111">
        <v>12128.1</v>
      </c>
      <c r="D186" s="111"/>
      <c r="E186" s="111">
        <v>12128.1</v>
      </c>
      <c r="F186" s="111">
        <v>12128.1</v>
      </c>
      <c r="G186" s="111"/>
      <c r="H186" s="111">
        <v>12128.1</v>
      </c>
      <c r="I186" s="111">
        <v>12128.1</v>
      </c>
      <c r="J186" s="111"/>
      <c r="K186" s="111">
        <v>12128.1</v>
      </c>
      <c r="L186" s="67" t="s">
        <v>1005</v>
      </c>
      <c r="M186" s="67"/>
    </row>
    <row r="187" spans="1:13" ht="37.5" x14ac:dyDescent="0.3">
      <c r="A187" s="121" t="s">
        <v>712</v>
      </c>
      <c r="B187" s="122" t="s">
        <v>713</v>
      </c>
      <c r="C187" s="111">
        <f>SUM(C189:C194)</f>
        <v>29385.1</v>
      </c>
      <c r="D187" s="111">
        <f>SUM(D189:D194)</f>
        <v>0</v>
      </c>
      <c r="E187" s="111">
        <f>SUM(E189:E194)</f>
        <v>29385.1</v>
      </c>
      <c r="F187" s="111">
        <f t="shared" ref="F187:K187" si="9">SUM(F189:F192)</f>
        <v>28715.100000000002</v>
      </c>
      <c r="G187" s="111">
        <f t="shared" si="9"/>
        <v>0</v>
      </c>
      <c r="H187" s="111">
        <f t="shared" si="9"/>
        <v>28715.100000000002</v>
      </c>
      <c r="I187" s="111">
        <f t="shared" si="9"/>
        <v>28614.800000000003</v>
      </c>
      <c r="J187" s="111">
        <f t="shared" si="9"/>
        <v>0</v>
      </c>
      <c r="K187" s="111">
        <f t="shared" si="9"/>
        <v>28614.800000000003</v>
      </c>
      <c r="L187" s="67" t="s">
        <v>1005</v>
      </c>
      <c r="M187" s="67"/>
    </row>
    <row r="188" spans="1:13" ht="45" hidden="1" customHeight="1" x14ac:dyDescent="0.3">
      <c r="A188" s="121"/>
      <c r="B188" s="124" t="s">
        <v>1</v>
      </c>
      <c r="C188" s="111"/>
      <c r="D188" s="111"/>
      <c r="E188" s="111"/>
      <c r="F188" s="111"/>
      <c r="G188" s="111"/>
      <c r="H188" s="111"/>
      <c r="I188" s="111"/>
      <c r="J188" s="111"/>
      <c r="K188" s="111"/>
      <c r="L188" s="67"/>
      <c r="M188" s="67"/>
    </row>
    <row r="189" spans="1:13" s="408" customFormat="1" ht="45" customHeight="1" x14ac:dyDescent="0.25">
      <c r="A189" s="357"/>
      <c r="B189" s="76" t="s">
        <v>714</v>
      </c>
      <c r="C189" s="117">
        <v>360.6</v>
      </c>
      <c r="D189" s="117"/>
      <c r="E189" s="117">
        <v>360.6</v>
      </c>
      <c r="F189" s="119"/>
      <c r="G189" s="117"/>
      <c r="H189" s="119">
        <v>0</v>
      </c>
      <c r="I189" s="117"/>
      <c r="J189" s="119"/>
      <c r="K189" s="117">
        <v>0</v>
      </c>
      <c r="L189" s="407"/>
      <c r="M189" s="407"/>
    </row>
    <row r="190" spans="1:13" s="408" customFormat="1" ht="67.5" customHeight="1" x14ac:dyDescent="0.25">
      <c r="A190" s="357"/>
      <c r="B190" s="401" t="s">
        <v>1098</v>
      </c>
      <c r="C190" s="117">
        <v>67.5</v>
      </c>
      <c r="D190" s="117"/>
      <c r="E190" s="117">
        <v>67.5</v>
      </c>
      <c r="F190" s="117"/>
      <c r="G190" s="117"/>
      <c r="H190" s="117">
        <v>0</v>
      </c>
      <c r="I190" s="117"/>
      <c r="J190" s="117"/>
      <c r="K190" s="117">
        <v>0</v>
      </c>
      <c r="L190" s="407"/>
      <c r="M190" s="407"/>
    </row>
    <row r="191" spans="1:13" s="408" customFormat="1" ht="48.75" customHeight="1" x14ac:dyDescent="0.25">
      <c r="A191" s="357"/>
      <c r="B191" s="120" t="s">
        <v>715</v>
      </c>
      <c r="C191" s="117">
        <v>12726.9</v>
      </c>
      <c r="D191" s="117"/>
      <c r="E191" s="117">
        <f>SUM(C191:D191)</f>
        <v>12726.9</v>
      </c>
      <c r="F191" s="117">
        <v>11943.2</v>
      </c>
      <c r="G191" s="117"/>
      <c r="H191" s="117">
        <f>SUM(F191:G191)</f>
        <v>11943.2</v>
      </c>
      <c r="I191" s="117">
        <v>11766.4</v>
      </c>
      <c r="J191" s="117"/>
      <c r="K191" s="117">
        <f>SUM(I191:J191)</f>
        <v>11766.4</v>
      </c>
      <c r="L191" s="407"/>
      <c r="M191" s="407"/>
    </row>
    <row r="192" spans="1:13" s="408" customFormat="1" ht="33" customHeight="1" x14ac:dyDescent="0.25">
      <c r="A192" s="357"/>
      <c r="B192" s="120" t="s">
        <v>716</v>
      </c>
      <c r="C192" s="117">
        <v>14185.099999999999</v>
      </c>
      <c r="D192" s="117"/>
      <c r="E192" s="117">
        <f>SUM(C192:D192)</f>
        <v>14185.099999999999</v>
      </c>
      <c r="F192" s="117">
        <v>16771.900000000001</v>
      </c>
      <c r="G192" s="117"/>
      <c r="H192" s="117">
        <v>16771.900000000001</v>
      </c>
      <c r="I192" s="117">
        <v>16848.400000000001</v>
      </c>
      <c r="J192" s="117"/>
      <c r="K192" s="117">
        <v>16848.400000000001</v>
      </c>
      <c r="L192" s="407"/>
      <c r="M192" s="407"/>
    </row>
    <row r="193" spans="1:13" s="408" customFormat="1" ht="53.25" customHeight="1" x14ac:dyDescent="0.25">
      <c r="A193" s="357"/>
      <c r="B193" s="124" t="s">
        <v>1169</v>
      </c>
      <c r="C193" s="117">
        <v>2000</v>
      </c>
      <c r="D193" s="501"/>
      <c r="E193" s="117">
        <v>2000</v>
      </c>
      <c r="F193" s="117"/>
      <c r="G193" s="117"/>
      <c r="H193" s="117">
        <v>0</v>
      </c>
      <c r="I193" s="117"/>
      <c r="J193" s="117"/>
      <c r="K193" s="117">
        <v>0</v>
      </c>
      <c r="L193" s="407"/>
      <c r="M193" s="407"/>
    </row>
    <row r="194" spans="1:13" s="408" customFormat="1" ht="64.5" customHeight="1" x14ac:dyDescent="0.25">
      <c r="A194" s="357"/>
      <c r="B194" s="401" t="s">
        <v>1098</v>
      </c>
      <c r="C194" s="117">
        <v>45</v>
      </c>
      <c r="D194" s="117"/>
      <c r="E194" s="117">
        <v>45</v>
      </c>
      <c r="F194" s="117"/>
      <c r="G194" s="117"/>
      <c r="H194" s="117">
        <v>0</v>
      </c>
      <c r="I194" s="117"/>
      <c r="J194" s="117"/>
      <c r="K194" s="117">
        <v>0</v>
      </c>
      <c r="L194" s="407"/>
      <c r="M194" s="407"/>
    </row>
    <row r="195" spans="1:13" s="408" customFormat="1" ht="53.25" customHeight="1" x14ac:dyDescent="0.25">
      <c r="A195" s="73" t="s">
        <v>1232</v>
      </c>
      <c r="B195" s="74" t="s">
        <v>1231</v>
      </c>
      <c r="C195" s="480">
        <v>51</v>
      </c>
      <c r="D195" s="480">
        <f>D196</f>
        <v>0</v>
      </c>
      <c r="E195" s="480">
        <f>E196</f>
        <v>51</v>
      </c>
      <c r="F195" s="480"/>
      <c r="G195" s="480"/>
      <c r="H195" s="480">
        <v>0</v>
      </c>
      <c r="I195" s="480"/>
      <c r="J195" s="480"/>
      <c r="K195" s="480">
        <v>0</v>
      </c>
      <c r="L195" s="407"/>
      <c r="M195" s="407"/>
    </row>
    <row r="196" spans="1:13" s="408" customFormat="1" ht="53.25" customHeight="1" x14ac:dyDescent="0.25">
      <c r="A196" s="357" t="s">
        <v>1234</v>
      </c>
      <c r="B196" s="401" t="s">
        <v>1233</v>
      </c>
      <c r="C196" s="117">
        <v>51</v>
      </c>
      <c r="D196" s="117"/>
      <c r="E196" s="117">
        <v>51</v>
      </c>
      <c r="F196" s="117"/>
      <c r="G196" s="117"/>
      <c r="H196" s="117"/>
      <c r="I196" s="117"/>
      <c r="J196" s="117"/>
      <c r="K196" s="117"/>
      <c r="L196" s="407"/>
      <c r="M196" s="407"/>
    </row>
    <row r="197" spans="1:13" ht="18.75" x14ac:dyDescent="0.25">
      <c r="A197" s="73" t="s">
        <v>720</v>
      </c>
      <c r="B197" s="74" t="s">
        <v>721</v>
      </c>
      <c r="C197" s="137">
        <f>C199+C198</f>
        <v>1220.5</v>
      </c>
      <c r="D197" s="137"/>
      <c r="E197" s="137">
        <f>E199+E198</f>
        <v>1220.5</v>
      </c>
      <c r="F197" s="137"/>
      <c r="G197" s="137"/>
      <c r="H197" s="545">
        <f>H199</f>
        <v>0</v>
      </c>
      <c r="I197" s="545">
        <f t="shared" ref="I197:K197" si="10">I199</f>
        <v>0</v>
      </c>
      <c r="J197" s="545">
        <f t="shared" si="10"/>
        <v>0</v>
      </c>
      <c r="K197" s="545">
        <f t="shared" si="10"/>
        <v>0</v>
      </c>
      <c r="L197" s="71"/>
      <c r="M197" s="71"/>
    </row>
    <row r="198" spans="1:13" s="448" customFormat="1" ht="37.5" x14ac:dyDescent="0.25">
      <c r="A198" s="357" t="s">
        <v>1170</v>
      </c>
      <c r="B198" s="449" t="s">
        <v>1171</v>
      </c>
      <c r="C198" s="450">
        <v>120.5</v>
      </c>
      <c r="D198" s="450"/>
      <c r="E198" s="450">
        <v>120.5</v>
      </c>
      <c r="F198" s="447"/>
      <c r="G198" s="447"/>
      <c r="H198" s="546">
        <v>0</v>
      </c>
      <c r="I198" s="546"/>
      <c r="J198" s="546"/>
      <c r="K198" s="546">
        <v>0</v>
      </c>
      <c r="L198" s="71"/>
      <c r="M198" s="71"/>
    </row>
    <row r="199" spans="1:13" s="408" customFormat="1" ht="15.75" x14ac:dyDescent="0.25">
      <c r="A199" s="357" t="s">
        <v>722</v>
      </c>
      <c r="B199" s="120" t="s">
        <v>723</v>
      </c>
      <c r="C199" s="117">
        <v>1100</v>
      </c>
      <c r="D199" s="117"/>
      <c r="E199" s="117">
        <f>SUM(C199:D199)</f>
        <v>1100</v>
      </c>
      <c r="F199" s="117"/>
      <c r="G199" s="117"/>
      <c r="H199" s="117">
        <v>0</v>
      </c>
      <c r="I199" s="117"/>
      <c r="J199" s="117"/>
      <c r="K199" s="117">
        <v>0</v>
      </c>
      <c r="L199" s="407"/>
      <c r="M199" s="407"/>
    </row>
    <row r="200" spans="1:13" s="408" customFormat="1" ht="69.599999999999994" hidden="1" x14ac:dyDescent="0.3">
      <c r="A200" s="73" t="s">
        <v>1227</v>
      </c>
      <c r="B200" s="479" t="s">
        <v>1228</v>
      </c>
      <c r="C200" s="480"/>
      <c r="D200" s="480">
        <f>D201</f>
        <v>0</v>
      </c>
      <c r="E200" s="480">
        <f>E201</f>
        <v>0</v>
      </c>
      <c r="F200" s="480"/>
      <c r="G200" s="480"/>
      <c r="H200" s="480"/>
      <c r="I200" s="480"/>
      <c r="J200" s="480"/>
      <c r="K200" s="480"/>
      <c r="L200" s="407"/>
      <c r="M200" s="407"/>
    </row>
    <row r="201" spans="1:13" s="408" customFormat="1" ht="36" hidden="1" x14ac:dyDescent="0.3">
      <c r="A201" s="75" t="s">
        <v>1229</v>
      </c>
      <c r="B201" s="449" t="s">
        <v>1230</v>
      </c>
      <c r="C201" s="117"/>
      <c r="D201" s="117">
        <v>0</v>
      </c>
      <c r="E201" s="117">
        <v>0</v>
      </c>
      <c r="F201" s="117"/>
      <c r="G201" s="117"/>
      <c r="H201" s="117"/>
      <c r="I201" s="117"/>
      <c r="J201" s="117"/>
      <c r="K201" s="117"/>
      <c r="L201" s="407"/>
      <c r="M201" s="407"/>
    </row>
    <row r="202" spans="1:13" ht="37.5" x14ac:dyDescent="0.25">
      <c r="A202" s="73" t="s">
        <v>717</v>
      </c>
      <c r="B202" s="74" t="s">
        <v>718</v>
      </c>
      <c r="C202" s="138">
        <f>C203</f>
        <v>-11809.4</v>
      </c>
      <c r="D202" s="138">
        <f>D203</f>
        <v>0</v>
      </c>
      <c r="E202" s="138">
        <f>E203</f>
        <v>-11809.4</v>
      </c>
      <c r="F202" s="138">
        <f>F203</f>
        <v>0</v>
      </c>
      <c r="G202" s="138"/>
      <c r="H202" s="138">
        <f>H203</f>
        <v>0</v>
      </c>
      <c r="I202" s="138">
        <f>I203</f>
        <v>0</v>
      </c>
      <c r="J202" s="138"/>
      <c r="K202" s="138">
        <f>K203</f>
        <v>0</v>
      </c>
      <c r="L202" s="71"/>
      <c r="M202" s="71"/>
    </row>
    <row r="203" spans="1:13" s="408" customFormat="1" ht="31.5" x14ac:dyDescent="0.25">
      <c r="A203" s="387" t="s">
        <v>1122</v>
      </c>
      <c r="B203" s="388" t="s">
        <v>1123</v>
      </c>
      <c r="C203" s="117">
        <v>-11809.4</v>
      </c>
      <c r="D203" s="117"/>
      <c r="E203" s="117">
        <f>SUM(C203:D203)</f>
        <v>-11809.4</v>
      </c>
      <c r="F203" s="117"/>
      <c r="G203" s="117"/>
      <c r="H203" s="117">
        <v>0</v>
      </c>
      <c r="I203" s="117"/>
      <c r="J203" s="117"/>
      <c r="K203" s="117">
        <v>0</v>
      </c>
      <c r="L203" s="407"/>
      <c r="M203" s="407"/>
    </row>
    <row r="204" spans="1:13" ht="18.75" x14ac:dyDescent="0.3">
      <c r="A204" s="75"/>
      <c r="B204" s="81" t="s">
        <v>719</v>
      </c>
      <c r="C204" s="111">
        <f t="shared" ref="C204:K204" si="11">C10+C86</f>
        <v>867905.5</v>
      </c>
      <c r="D204" s="111">
        <f t="shared" si="11"/>
        <v>3433.1000000000004</v>
      </c>
      <c r="E204" s="111">
        <f t="shared" si="11"/>
        <v>871338.59999999986</v>
      </c>
      <c r="F204" s="111">
        <f t="shared" si="11"/>
        <v>787526.2</v>
      </c>
      <c r="G204" s="111">
        <f t="shared" si="11"/>
        <v>0</v>
      </c>
      <c r="H204" s="111">
        <f t="shared" si="11"/>
        <v>787526.2</v>
      </c>
      <c r="I204" s="111">
        <f t="shared" si="11"/>
        <v>751686.90000000014</v>
      </c>
      <c r="J204" s="111">
        <f t="shared" si="11"/>
        <v>0</v>
      </c>
      <c r="K204" s="111">
        <f t="shared" si="11"/>
        <v>751686.90000000014</v>
      </c>
      <c r="L204" s="67"/>
      <c r="M204" s="67"/>
    </row>
    <row r="205" spans="1:13" ht="14.45" hidden="1" x14ac:dyDescent="0.3">
      <c r="F205" s="363">
        <f>F185+F160+F97</f>
        <v>421764.9</v>
      </c>
      <c r="H205" s="363">
        <f>H185+H160+H97</f>
        <v>421764.9</v>
      </c>
      <c r="I205" s="363">
        <f>I185+I160+I97</f>
        <v>364421.10000000009</v>
      </c>
      <c r="J205" s="363"/>
      <c r="K205" s="363">
        <f>K185+K160+K97</f>
        <v>364421.10000000009</v>
      </c>
    </row>
    <row r="206" spans="1:13" ht="14.45" hidden="1" x14ac:dyDescent="0.3">
      <c r="F206" s="363">
        <f>F204-F205</f>
        <v>365761.29999999993</v>
      </c>
      <c r="H206" s="363">
        <f>H204-H205</f>
        <v>365761.29999999993</v>
      </c>
      <c r="J206" s="363"/>
    </row>
  </sheetData>
  <mergeCells count="15">
    <mergeCell ref="E1:K1"/>
    <mergeCell ref="E2:K2"/>
    <mergeCell ref="A4:K4"/>
    <mergeCell ref="A6:A8"/>
    <mergeCell ref="B6:B8"/>
    <mergeCell ref="C7:C8"/>
    <mergeCell ref="H7:H8"/>
    <mergeCell ref="K7:K8"/>
    <mergeCell ref="E7:E8"/>
    <mergeCell ref="D6:D8"/>
    <mergeCell ref="F7:F8"/>
    <mergeCell ref="I7:I8"/>
    <mergeCell ref="G6:G8"/>
    <mergeCell ref="J6:J8"/>
    <mergeCell ref="E3:K3"/>
  </mergeCells>
  <pageMargins left="1.1811023622047245" right="0.39370078740157483" top="0.19685039370078741" bottom="0.19685039370078741" header="0" footer="0"/>
  <pageSetup paperSize="9" scale="45" orientation="portrait" r:id="rId1"/>
  <rowBreaks count="4" manualBreakCount="4">
    <brk id="44" max="10" man="1"/>
    <brk id="78" max="10" man="1"/>
    <brk id="127" max="10" man="1"/>
    <brk id="1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R672"/>
  <sheetViews>
    <sheetView view="pageBreakPreview" topLeftCell="A644" zoomScale="81" zoomScaleSheetLayoutView="81" workbookViewId="0">
      <selection activeCell="C196" sqref="C196"/>
    </sheetView>
  </sheetViews>
  <sheetFormatPr defaultColWidth="9.140625" defaultRowHeight="15" x14ac:dyDescent="0.25"/>
  <cols>
    <col min="1" max="1" width="14.42578125" style="142" customWidth="1"/>
    <col min="2" max="2" width="7.5703125" style="142" customWidth="1"/>
    <col min="3" max="3" width="62.140625" style="142" customWidth="1"/>
    <col min="4" max="5" width="11.5703125" style="142" hidden="1" customWidth="1"/>
    <col min="6" max="6" width="11.140625" style="142" customWidth="1"/>
    <col min="7" max="7" width="0.140625" style="142" customWidth="1"/>
    <col min="8" max="8" width="11.28515625" style="142" hidden="1" customWidth="1"/>
    <col min="9" max="9" width="11.140625" style="142" customWidth="1"/>
    <col min="10" max="10" width="9.7109375" style="142" hidden="1" customWidth="1"/>
    <col min="11" max="11" width="10.28515625" style="142" hidden="1" customWidth="1"/>
    <col min="12" max="13" width="11.140625" style="142" customWidth="1"/>
    <col min="14" max="14" width="9.28515625" style="142" bestFit="1" customWidth="1"/>
    <col min="15" max="16" width="9.140625" style="142"/>
    <col min="17" max="18" width="9.28515625" style="142" bestFit="1" customWidth="1"/>
    <col min="19" max="16384" width="9.140625" style="142"/>
  </cols>
  <sheetData>
    <row r="1" spans="1:12" ht="15" customHeight="1" x14ac:dyDescent="0.25">
      <c r="A1" s="140"/>
      <c r="B1" s="140"/>
      <c r="C1" s="140"/>
      <c r="E1" s="494"/>
      <c r="F1" s="547" t="s">
        <v>974</v>
      </c>
      <c r="G1" s="547"/>
      <c r="H1" s="547"/>
      <c r="I1" s="547"/>
      <c r="J1" s="547"/>
      <c r="K1" s="547"/>
      <c r="L1" s="547"/>
    </row>
    <row r="2" spans="1:12" ht="47.25" customHeight="1" x14ac:dyDescent="0.25">
      <c r="A2" s="140"/>
      <c r="B2" s="140"/>
      <c r="C2" s="140"/>
      <c r="D2" s="494"/>
      <c r="E2" s="494"/>
      <c r="F2" s="548" t="s">
        <v>1266</v>
      </c>
      <c r="G2" s="548"/>
      <c r="H2" s="548"/>
      <c r="I2" s="548"/>
      <c r="J2" s="548"/>
      <c r="K2" s="548"/>
      <c r="L2" s="548"/>
    </row>
    <row r="3" spans="1:12" ht="15.75" x14ac:dyDescent="0.25">
      <c r="A3" s="143"/>
      <c r="B3" s="143"/>
      <c r="C3" s="143"/>
      <c r="D3" s="549"/>
      <c r="E3" s="549"/>
      <c r="F3" s="550" t="s">
        <v>1265</v>
      </c>
      <c r="G3" s="550"/>
      <c r="H3" s="550"/>
      <c r="I3" s="550"/>
      <c r="J3" s="550"/>
      <c r="K3" s="550"/>
      <c r="L3" s="550"/>
    </row>
    <row r="4" spans="1:12" x14ac:dyDescent="0.25">
      <c r="A4" s="140"/>
      <c r="B4" s="140"/>
      <c r="C4" s="140"/>
      <c r="D4" s="525"/>
      <c r="E4" s="525"/>
      <c r="F4" s="525"/>
      <c r="G4" s="525"/>
      <c r="H4" s="525"/>
      <c r="I4" s="525"/>
      <c r="J4" s="525"/>
      <c r="K4" s="525"/>
      <c r="L4" s="525"/>
    </row>
    <row r="5" spans="1:12" ht="31.5" customHeight="1" x14ac:dyDescent="0.25">
      <c r="A5" s="524" t="s">
        <v>987</v>
      </c>
      <c r="B5" s="524"/>
      <c r="C5" s="524"/>
      <c r="D5" s="524"/>
      <c r="E5" s="524"/>
      <c r="F5" s="524"/>
      <c r="G5" s="524"/>
      <c r="H5" s="524"/>
      <c r="I5" s="524"/>
      <c r="J5" s="524"/>
      <c r="K5" s="524"/>
      <c r="L5" s="524"/>
    </row>
    <row r="6" spans="1:12" ht="24.75" x14ac:dyDescent="0.25">
      <c r="A6" s="144" t="s">
        <v>6</v>
      </c>
      <c r="B6" s="144" t="s">
        <v>7</v>
      </c>
      <c r="C6" s="144" t="s">
        <v>8</v>
      </c>
      <c r="D6" s="144" t="s">
        <v>0</v>
      </c>
      <c r="E6" s="144" t="s">
        <v>1044</v>
      </c>
      <c r="F6" s="144" t="s">
        <v>0</v>
      </c>
      <c r="G6" s="144" t="s">
        <v>2</v>
      </c>
      <c r="H6" s="144"/>
      <c r="I6" s="144" t="s">
        <v>2</v>
      </c>
      <c r="J6" s="144" t="s">
        <v>746</v>
      </c>
      <c r="K6" s="144"/>
      <c r="L6" s="144" t="s">
        <v>746</v>
      </c>
    </row>
    <row r="7" spans="1:12" ht="24.75" x14ac:dyDescent="0.25">
      <c r="A7" s="145" t="s">
        <v>9</v>
      </c>
      <c r="B7" s="145"/>
      <c r="C7" s="146" t="s">
        <v>10</v>
      </c>
      <c r="D7" s="147">
        <f t="shared" ref="D7:L7" si="0">D8+D68+D186+D199+D231+D250+D326+D345+D370+D374+D512+D539+D550+D576+D584+D602</f>
        <v>841324.5199999999</v>
      </c>
      <c r="E7" s="147">
        <f t="shared" si="0"/>
        <v>1925</v>
      </c>
      <c r="F7" s="147">
        <f t="shared" si="0"/>
        <v>843249.52</v>
      </c>
      <c r="G7" s="147">
        <f t="shared" si="0"/>
        <v>730537.09999999986</v>
      </c>
      <c r="H7" s="147">
        <f t="shared" si="0"/>
        <v>2334.5</v>
      </c>
      <c r="I7" s="147">
        <f t="shared" si="0"/>
        <v>732871.59999999974</v>
      </c>
      <c r="J7" s="147">
        <f t="shared" si="0"/>
        <v>672357.4</v>
      </c>
      <c r="K7" s="147">
        <f t="shared" si="0"/>
        <v>0</v>
      </c>
      <c r="L7" s="147">
        <f t="shared" si="0"/>
        <v>672357.4</v>
      </c>
    </row>
    <row r="8" spans="1:12" ht="26.25" x14ac:dyDescent="0.25">
      <c r="A8" s="148" t="s">
        <v>11</v>
      </c>
      <c r="B8" s="148"/>
      <c r="C8" s="149" t="s">
        <v>12</v>
      </c>
      <c r="D8" s="150">
        <f t="shared" ref="D8:L8" si="1">D9+D21+D34+D60</f>
        <v>68124.7</v>
      </c>
      <c r="E8" s="150">
        <f t="shared" si="1"/>
        <v>-17.7</v>
      </c>
      <c r="F8" s="150">
        <f t="shared" si="1"/>
        <v>68107</v>
      </c>
      <c r="G8" s="150">
        <f t="shared" si="1"/>
        <v>67181.700000000012</v>
      </c>
      <c r="H8" s="150">
        <f t="shared" si="1"/>
        <v>0</v>
      </c>
      <c r="I8" s="150">
        <f t="shared" si="1"/>
        <v>67181.700000000012</v>
      </c>
      <c r="J8" s="150">
        <f t="shared" si="1"/>
        <v>67214.500000000015</v>
      </c>
      <c r="K8" s="150">
        <f t="shared" si="1"/>
        <v>0</v>
      </c>
      <c r="L8" s="150">
        <f t="shared" si="1"/>
        <v>67214.500000000015</v>
      </c>
    </row>
    <row r="9" spans="1:12" ht="26.25" x14ac:dyDescent="0.25">
      <c r="A9" s="151" t="s">
        <v>13</v>
      </c>
      <c r="B9" s="151"/>
      <c r="C9" s="152" t="s">
        <v>14</v>
      </c>
      <c r="D9" s="153">
        <f>D10+D13+D16</f>
        <v>1162</v>
      </c>
      <c r="E9" s="153">
        <f>E10+E13+E16</f>
        <v>0</v>
      </c>
      <c r="F9" s="153">
        <f>F10+F13+F16</f>
        <v>1162</v>
      </c>
      <c r="G9" s="153">
        <f>G10+G13+G16</f>
        <v>0</v>
      </c>
      <c r="H9" s="153"/>
      <c r="I9" s="153">
        <f>I10+I13+I16</f>
        <v>0</v>
      </c>
      <c r="J9" s="153">
        <f>J10+J13+J16</f>
        <v>0</v>
      </c>
      <c r="K9" s="153"/>
      <c r="L9" s="153">
        <f>L10+L13+L16</f>
        <v>0</v>
      </c>
    </row>
    <row r="10" spans="1:12" ht="39" x14ac:dyDescent="0.25">
      <c r="A10" s="154" t="s">
        <v>15</v>
      </c>
      <c r="B10" s="154"/>
      <c r="C10" s="155" t="s">
        <v>16</v>
      </c>
      <c r="D10" s="156">
        <f t="shared" ref="D10:F11" si="2">D11</f>
        <v>149.80000000000001</v>
      </c>
      <c r="E10" s="156">
        <f t="shared" si="2"/>
        <v>0</v>
      </c>
      <c r="F10" s="156">
        <f t="shared" si="2"/>
        <v>149.80000000000001</v>
      </c>
      <c r="G10" s="156">
        <f t="shared" ref="G10:L10" si="3">G11</f>
        <v>0</v>
      </c>
      <c r="H10" s="156"/>
      <c r="I10" s="156">
        <f t="shared" si="3"/>
        <v>0</v>
      </c>
      <c r="J10" s="156">
        <f t="shared" si="3"/>
        <v>0</v>
      </c>
      <c r="K10" s="156"/>
      <c r="L10" s="156">
        <f t="shared" si="3"/>
        <v>0</v>
      </c>
    </row>
    <row r="11" spans="1:12" x14ac:dyDescent="0.25">
      <c r="A11" s="157" t="s">
        <v>777</v>
      </c>
      <c r="B11" s="158"/>
      <c r="C11" s="159" t="s">
        <v>742</v>
      </c>
      <c r="D11" s="160">
        <f t="shared" si="2"/>
        <v>149.80000000000001</v>
      </c>
      <c r="E11" s="160">
        <f t="shared" si="2"/>
        <v>0</v>
      </c>
      <c r="F11" s="160">
        <f t="shared" si="2"/>
        <v>149.80000000000001</v>
      </c>
      <c r="G11" s="160">
        <f>G12</f>
        <v>0</v>
      </c>
      <c r="H11" s="160"/>
      <c r="I11" s="160">
        <f>I12</f>
        <v>0</v>
      </c>
      <c r="J11" s="160">
        <f>J12</f>
        <v>0</v>
      </c>
      <c r="K11" s="160"/>
      <c r="L11" s="160">
        <f>L12</f>
        <v>0</v>
      </c>
    </row>
    <row r="12" spans="1:12" ht="26.25" x14ac:dyDescent="0.25">
      <c r="A12" s="158"/>
      <c r="B12" s="157" t="s">
        <v>17</v>
      </c>
      <c r="C12" s="159" t="s">
        <v>18</v>
      </c>
      <c r="D12" s="160">
        <v>149.80000000000001</v>
      </c>
      <c r="E12" s="160"/>
      <c r="F12" s="160">
        <f>SUM(D12:E12)</f>
        <v>149.80000000000001</v>
      </c>
      <c r="G12" s="160">
        <v>0</v>
      </c>
      <c r="H12" s="160"/>
      <c r="I12" s="160">
        <v>0</v>
      </c>
      <c r="J12" s="160">
        <v>0</v>
      </c>
      <c r="K12" s="160"/>
      <c r="L12" s="160">
        <v>0</v>
      </c>
    </row>
    <row r="13" spans="1:12" ht="26.25" x14ac:dyDescent="0.25">
      <c r="A13" s="154" t="s">
        <v>19</v>
      </c>
      <c r="B13" s="154"/>
      <c r="C13" s="155" t="s">
        <v>20</v>
      </c>
      <c r="D13" s="156">
        <f t="shared" ref="D13:L14" si="4">D14</f>
        <v>905.2</v>
      </c>
      <c r="E13" s="156">
        <f t="shared" si="4"/>
        <v>0</v>
      </c>
      <c r="F13" s="156">
        <f t="shared" si="4"/>
        <v>905.2</v>
      </c>
      <c r="G13" s="156">
        <f t="shared" si="4"/>
        <v>0</v>
      </c>
      <c r="H13" s="156"/>
      <c r="I13" s="156">
        <f t="shared" si="4"/>
        <v>0</v>
      </c>
      <c r="J13" s="156">
        <f t="shared" si="4"/>
        <v>0</v>
      </c>
      <c r="K13" s="156"/>
      <c r="L13" s="156">
        <f t="shared" si="4"/>
        <v>0</v>
      </c>
    </row>
    <row r="14" spans="1:12" ht="51.75" x14ac:dyDescent="0.25">
      <c r="A14" s="478" t="s">
        <v>21</v>
      </c>
      <c r="B14" s="158"/>
      <c r="C14" s="159" t="s">
        <v>975</v>
      </c>
      <c r="D14" s="182">
        <f t="shared" si="4"/>
        <v>905.2</v>
      </c>
      <c r="E14" s="182">
        <f t="shared" si="4"/>
        <v>0</v>
      </c>
      <c r="F14" s="182">
        <f t="shared" si="4"/>
        <v>905.2</v>
      </c>
      <c r="G14" s="160">
        <f t="shared" si="4"/>
        <v>0</v>
      </c>
      <c r="H14" s="160"/>
      <c r="I14" s="160">
        <f t="shared" si="4"/>
        <v>0</v>
      </c>
      <c r="J14" s="160">
        <f t="shared" si="4"/>
        <v>0</v>
      </c>
      <c r="K14" s="160"/>
      <c r="L14" s="160">
        <f t="shared" si="4"/>
        <v>0</v>
      </c>
    </row>
    <row r="15" spans="1:12" ht="26.25" x14ac:dyDescent="0.25">
      <c r="A15" s="158"/>
      <c r="B15" s="157" t="s">
        <v>17</v>
      </c>
      <c r="C15" s="159" t="s">
        <v>18</v>
      </c>
      <c r="D15" s="182">
        <v>905.2</v>
      </c>
      <c r="E15" s="182"/>
      <c r="F15" s="182">
        <v>905.2</v>
      </c>
      <c r="G15" s="160">
        <v>0</v>
      </c>
      <c r="H15" s="160"/>
      <c r="I15" s="160">
        <v>0</v>
      </c>
      <c r="J15" s="160">
        <v>0</v>
      </c>
      <c r="K15" s="160"/>
      <c r="L15" s="160">
        <v>0</v>
      </c>
    </row>
    <row r="16" spans="1:12" ht="39" x14ac:dyDescent="0.25">
      <c r="A16" s="154" t="s">
        <v>22</v>
      </c>
      <c r="B16" s="154"/>
      <c r="C16" s="155" t="s">
        <v>23</v>
      </c>
      <c r="D16" s="161">
        <f>D17+D19</f>
        <v>107</v>
      </c>
      <c r="E16" s="161">
        <f>E17+E19</f>
        <v>0</v>
      </c>
      <c r="F16" s="161">
        <f>F17+F19</f>
        <v>107</v>
      </c>
      <c r="G16" s="161">
        <f>G17</f>
        <v>0</v>
      </c>
      <c r="H16" s="161"/>
      <c r="I16" s="161">
        <f>I17</f>
        <v>0</v>
      </c>
      <c r="J16" s="161">
        <f>J17</f>
        <v>0</v>
      </c>
      <c r="K16" s="161"/>
      <c r="L16" s="161">
        <f>L17</f>
        <v>0</v>
      </c>
    </row>
    <row r="17" spans="1:12" ht="26.25" x14ac:dyDescent="0.25">
      <c r="A17" s="478" t="s">
        <v>24</v>
      </c>
      <c r="B17" s="157"/>
      <c r="C17" s="162" t="s">
        <v>25</v>
      </c>
      <c r="D17" s="182">
        <f>D18</f>
        <v>37.1</v>
      </c>
      <c r="E17" s="182">
        <f>E18</f>
        <v>0</v>
      </c>
      <c r="F17" s="182">
        <f>F18</f>
        <v>37.1</v>
      </c>
      <c r="G17" s="160">
        <f>G18</f>
        <v>0</v>
      </c>
      <c r="H17" s="160"/>
      <c r="I17" s="160">
        <f>I18</f>
        <v>0</v>
      </c>
      <c r="J17" s="160">
        <f>J18</f>
        <v>0</v>
      </c>
      <c r="K17" s="160"/>
      <c r="L17" s="160">
        <f>L18</f>
        <v>0</v>
      </c>
    </row>
    <row r="18" spans="1:12" ht="26.25" x14ac:dyDescent="0.25">
      <c r="A18" s="157"/>
      <c r="B18" s="157" t="s">
        <v>17</v>
      </c>
      <c r="C18" s="159" t="s">
        <v>18</v>
      </c>
      <c r="D18" s="182">
        <v>37.1</v>
      </c>
      <c r="E18" s="182"/>
      <c r="F18" s="182">
        <v>37.1</v>
      </c>
      <c r="G18" s="160">
        <v>0</v>
      </c>
      <c r="H18" s="160"/>
      <c r="I18" s="160">
        <v>0</v>
      </c>
      <c r="J18" s="160">
        <v>0</v>
      </c>
      <c r="K18" s="160"/>
      <c r="L18" s="160">
        <v>0</v>
      </c>
    </row>
    <row r="19" spans="1:12" ht="51.75" x14ac:dyDescent="0.25">
      <c r="A19" s="157" t="s">
        <v>787</v>
      </c>
      <c r="B19" s="157"/>
      <c r="C19" s="162" t="s">
        <v>811</v>
      </c>
      <c r="D19" s="160">
        <f>D20</f>
        <v>69.900000000000006</v>
      </c>
      <c r="E19" s="160"/>
      <c r="F19" s="160">
        <f>F20</f>
        <v>69.900000000000006</v>
      </c>
      <c r="G19" s="160">
        <f>G20</f>
        <v>0</v>
      </c>
      <c r="H19" s="160"/>
      <c r="I19" s="160">
        <f>I20</f>
        <v>0</v>
      </c>
      <c r="J19" s="160">
        <f>J20</f>
        <v>0</v>
      </c>
      <c r="K19" s="160"/>
      <c r="L19" s="160">
        <f>L20</f>
        <v>0</v>
      </c>
    </row>
    <row r="20" spans="1:12" ht="26.25" x14ac:dyDescent="0.25">
      <c r="A20" s="157"/>
      <c r="B20" s="157" t="s">
        <v>17</v>
      </c>
      <c r="C20" s="159" t="s">
        <v>18</v>
      </c>
      <c r="D20" s="160">
        <v>69.900000000000006</v>
      </c>
      <c r="E20" s="160"/>
      <c r="F20" s="160">
        <v>69.900000000000006</v>
      </c>
      <c r="G20" s="160">
        <v>0</v>
      </c>
      <c r="H20" s="160"/>
      <c r="I20" s="160">
        <v>0</v>
      </c>
      <c r="J20" s="160">
        <v>0</v>
      </c>
      <c r="K20" s="160"/>
      <c r="L20" s="160">
        <v>0</v>
      </c>
    </row>
    <row r="21" spans="1:12" ht="39" x14ac:dyDescent="0.25">
      <c r="A21" s="151" t="s">
        <v>26</v>
      </c>
      <c r="B21" s="151"/>
      <c r="C21" s="163" t="s">
        <v>27</v>
      </c>
      <c r="D21" s="153">
        <f>D22</f>
        <v>63128.6</v>
      </c>
      <c r="E21" s="153">
        <f>E22</f>
        <v>-17.7</v>
      </c>
      <c r="F21" s="153">
        <f>F22</f>
        <v>63110.9</v>
      </c>
      <c r="G21" s="153">
        <f>G22</f>
        <v>63416.900000000009</v>
      </c>
      <c r="H21" s="153"/>
      <c r="I21" s="153">
        <f>I22</f>
        <v>63416.900000000009</v>
      </c>
      <c r="J21" s="153">
        <f>J22</f>
        <v>63416.900000000009</v>
      </c>
      <c r="K21" s="153"/>
      <c r="L21" s="153">
        <f>L22</f>
        <v>63416.900000000009</v>
      </c>
    </row>
    <row r="22" spans="1:12" ht="39" x14ac:dyDescent="0.25">
      <c r="A22" s="154" t="s">
        <v>28</v>
      </c>
      <c r="B22" s="154"/>
      <c r="C22" s="155" t="s">
        <v>468</v>
      </c>
      <c r="D22" s="156">
        <f>D23+D25+D29+D32</f>
        <v>63128.6</v>
      </c>
      <c r="E22" s="156">
        <f>E23+E25+E29+E32</f>
        <v>-17.7</v>
      </c>
      <c r="F22" s="156">
        <f>F23+F25+F29+F32</f>
        <v>63110.9</v>
      </c>
      <c r="G22" s="156">
        <f>G23+G25+G29+G32</f>
        <v>63416.900000000009</v>
      </c>
      <c r="H22" s="156"/>
      <c r="I22" s="156">
        <f>I23+I25+I29+I32</f>
        <v>63416.900000000009</v>
      </c>
      <c r="J22" s="156">
        <f>J23+J25+J29+J32</f>
        <v>63416.900000000009</v>
      </c>
      <c r="K22" s="156"/>
      <c r="L22" s="156">
        <f>L23+L25+L29+L32</f>
        <v>63416.900000000009</v>
      </c>
    </row>
    <row r="23" spans="1:12" ht="26.25" x14ac:dyDescent="0.25">
      <c r="A23" s="157" t="s">
        <v>29</v>
      </c>
      <c r="B23" s="157"/>
      <c r="C23" s="159" t="s">
        <v>989</v>
      </c>
      <c r="D23" s="160">
        <f>D24</f>
        <v>1903.1</v>
      </c>
      <c r="E23" s="160">
        <f>E24</f>
        <v>-6.2</v>
      </c>
      <c r="F23" s="160">
        <f>F24</f>
        <v>1896.8999999999999</v>
      </c>
      <c r="G23" s="160">
        <f>G24</f>
        <v>1921.6</v>
      </c>
      <c r="H23" s="160"/>
      <c r="I23" s="160">
        <f>I24</f>
        <v>1921.6</v>
      </c>
      <c r="J23" s="160">
        <f>J24</f>
        <v>1921.6</v>
      </c>
      <c r="K23" s="160"/>
      <c r="L23" s="160">
        <f>L24</f>
        <v>1921.6</v>
      </c>
    </row>
    <row r="24" spans="1:12" ht="51.75" x14ac:dyDescent="0.25">
      <c r="A24" s="157"/>
      <c r="B24" s="157" t="s">
        <v>30</v>
      </c>
      <c r="C24" s="159" t="s">
        <v>452</v>
      </c>
      <c r="D24" s="29">
        <v>1903.1</v>
      </c>
      <c r="E24" s="8">
        <v>-6.2</v>
      </c>
      <c r="F24" s="29">
        <f>SUM(D24:E24)</f>
        <v>1896.8999999999999</v>
      </c>
      <c r="G24" s="29">
        <v>1921.6</v>
      </c>
      <c r="H24" s="29"/>
      <c r="I24" s="29">
        <v>1921.6</v>
      </c>
      <c r="J24" s="29">
        <v>1921.6</v>
      </c>
      <c r="K24" s="29"/>
      <c r="L24" s="29">
        <v>1921.6</v>
      </c>
    </row>
    <row r="25" spans="1:12" ht="25.5" x14ac:dyDescent="0.25">
      <c r="A25" s="478" t="s">
        <v>31</v>
      </c>
      <c r="B25" s="157"/>
      <c r="C25" s="28" t="s">
        <v>992</v>
      </c>
      <c r="D25" s="182">
        <f>D26+D27+D28</f>
        <v>54893.1</v>
      </c>
      <c r="E25" s="182">
        <f>E26+E27+E28</f>
        <v>-11.5</v>
      </c>
      <c r="F25" s="182">
        <f>F26+F27+F28</f>
        <v>54881.599999999999</v>
      </c>
      <c r="G25" s="160">
        <f>G26+G27</f>
        <v>55448.900000000009</v>
      </c>
      <c r="H25" s="160"/>
      <c r="I25" s="160">
        <f>I26+I27</f>
        <v>55448.900000000009</v>
      </c>
      <c r="J25" s="160">
        <f>J26+J27</f>
        <v>55448.900000000009</v>
      </c>
      <c r="K25" s="160"/>
      <c r="L25" s="160">
        <f>L26+L27</f>
        <v>55448.900000000009</v>
      </c>
    </row>
    <row r="26" spans="1:12" ht="51.75" x14ac:dyDescent="0.25">
      <c r="A26" s="157"/>
      <c r="B26" s="157" t="s">
        <v>30</v>
      </c>
      <c r="C26" s="159" t="s">
        <v>452</v>
      </c>
      <c r="D26" s="8">
        <v>52092.7</v>
      </c>
      <c r="E26" s="8">
        <f>-5.7-3.2-4+1.4+159.1-159.1</f>
        <v>-11.5</v>
      </c>
      <c r="F26" s="8">
        <f>SUM(D26:E26)</f>
        <v>52081.2</v>
      </c>
      <c r="G26" s="29">
        <f>36895.4+3344.9+5474.8+6999.5</f>
        <v>52714.600000000006</v>
      </c>
      <c r="H26" s="29"/>
      <c r="I26" s="29">
        <f>36895.4+3344.9+5474.8+6999.5</f>
        <v>52714.600000000006</v>
      </c>
      <c r="J26" s="29">
        <f>36895.4+3344.9+5474.8+6999.5</f>
        <v>52714.600000000006</v>
      </c>
      <c r="K26" s="29"/>
      <c r="L26" s="29">
        <f>36895.4+3344.9+5474.8+6999.5</f>
        <v>52714.600000000006</v>
      </c>
    </row>
    <row r="27" spans="1:12" ht="26.25" x14ac:dyDescent="0.25">
      <c r="A27" s="157"/>
      <c r="B27" s="157" t="s">
        <v>17</v>
      </c>
      <c r="C27" s="159" t="s">
        <v>18</v>
      </c>
      <c r="D27" s="182">
        <v>2770.4</v>
      </c>
      <c r="E27" s="182"/>
      <c r="F27" s="182">
        <f>SUM(D27:E27)</f>
        <v>2770.4</v>
      </c>
      <c r="G27" s="160">
        <v>2734.3</v>
      </c>
      <c r="H27" s="160"/>
      <c r="I27" s="160">
        <v>2734.3</v>
      </c>
      <c r="J27" s="160">
        <v>2734.3</v>
      </c>
      <c r="K27" s="160"/>
      <c r="L27" s="160">
        <v>2734.3</v>
      </c>
    </row>
    <row r="28" spans="1:12" x14ac:dyDescent="0.25">
      <c r="A28" s="476"/>
      <c r="B28" s="476" t="s">
        <v>32</v>
      </c>
      <c r="C28" s="30" t="s">
        <v>33</v>
      </c>
      <c r="D28" s="182">
        <v>30</v>
      </c>
      <c r="E28" s="182"/>
      <c r="F28" s="182">
        <v>30</v>
      </c>
      <c r="G28" s="160"/>
      <c r="H28" s="160"/>
      <c r="I28" s="160">
        <v>0</v>
      </c>
      <c r="J28" s="160"/>
      <c r="K28" s="160"/>
      <c r="L28" s="160">
        <v>0</v>
      </c>
    </row>
    <row r="29" spans="1:12" ht="51" x14ac:dyDescent="0.25">
      <c r="A29" s="157" t="s">
        <v>34</v>
      </c>
      <c r="B29" s="157"/>
      <c r="C29" s="28" t="s">
        <v>991</v>
      </c>
      <c r="D29" s="160">
        <f>D31+D30</f>
        <v>286</v>
      </c>
      <c r="E29" s="160">
        <v>0</v>
      </c>
      <c r="F29" s="160">
        <f>F31+F30</f>
        <v>286</v>
      </c>
      <c r="G29" s="160">
        <f t="shared" ref="G29:L29" si="5">G31</f>
        <v>0</v>
      </c>
      <c r="H29" s="160"/>
      <c r="I29" s="160">
        <f t="shared" si="5"/>
        <v>0</v>
      </c>
      <c r="J29" s="160">
        <f t="shared" si="5"/>
        <v>0</v>
      </c>
      <c r="K29" s="160"/>
      <c r="L29" s="160">
        <f t="shared" si="5"/>
        <v>0</v>
      </c>
    </row>
    <row r="30" spans="1:12" ht="51.75" x14ac:dyDescent="0.25">
      <c r="A30" s="157"/>
      <c r="B30" s="157" t="s">
        <v>30</v>
      </c>
      <c r="C30" s="159" t="s">
        <v>452</v>
      </c>
      <c r="D30" s="160">
        <v>121.6</v>
      </c>
      <c r="E30" s="160"/>
      <c r="F30" s="160">
        <f>SUM(D30:E30)</f>
        <v>121.6</v>
      </c>
      <c r="G30" s="160"/>
      <c r="H30" s="160"/>
      <c r="I30" s="160">
        <v>0</v>
      </c>
      <c r="J30" s="160"/>
      <c r="K30" s="160"/>
      <c r="L30" s="160">
        <v>0</v>
      </c>
    </row>
    <row r="31" spans="1:12" ht="26.25" x14ac:dyDescent="0.25">
      <c r="A31" s="157"/>
      <c r="B31" s="157" t="s">
        <v>17</v>
      </c>
      <c r="C31" s="159" t="s">
        <v>18</v>
      </c>
      <c r="D31" s="160">
        <v>164.4</v>
      </c>
      <c r="E31" s="160"/>
      <c r="F31" s="160">
        <f>SUM(D31:E31)</f>
        <v>164.4</v>
      </c>
      <c r="G31" s="160">
        <v>0</v>
      </c>
      <c r="H31" s="160"/>
      <c r="I31" s="160">
        <v>0</v>
      </c>
      <c r="J31" s="160">
        <v>0</v>
      </c>
      <c r="K31" s="160"/>
      <c r="L31" s="160">
        <v>0</v>
      </c>
    </row>
    <row r="32" spans="1:12" ht="26.25" x14ac:dyDescent="0.25">
      <c r="A32" s="157" t="s">
        <v>35</v>
      </c>
      <c r="B32" s="157"/>
      <c r="C32" s="162" t="s">
        <v>36</v>
      </c>
      <c r="D32" s="160">
        <f>D33</f>
        <v>6046.4</v>
      </c>
      <c r="E32" s="160"/>
      <c r="F32" s="160">
        <f>F33</f>
        <v>6046.4</v>
      </c>
      <c r="G32" s="160">
        <f t="shared" ref="G32:L32" si="6">G33</f>
        <v>6046.4</v>
      </c>
      <c r="H32" s="160"/>
      <c r="I32" s="160">
        <f t="shared" si="6"/>
        <v>6046.4</v>
      </c>
      <c r="J32" s="160">
        <f t="shared" si="6"/>
        <v>6046.4</v>
      </c>
      <c r="K32" s="160"/>
      <c r="L32" s="160">
        <f t="shared" si="6"/>
        <v>6046.4</v>
      </c>
    </row>
    <row r="33" spans="1:12" x14ac:dyDescent="0.25">
      <c r="A33" s="157"/>
      <c r="B33" s="157" t="s">
        <v>37</v>
      </c>
      <c r="C33" s="159" t="s">
        <v>38</v>
      </c>
      <c r="D33" s="160">
        <v>6046.4</v>
      </c>
      <c r="E33" s="160"/>
      <c r="F33" s="160">
        <v>6046.4</v>
      </c>
      <c r="G33" s="160">
        <v>6046.4</v>
      </c>
      <c r="H33" s="160"/>
      <c r="I33" s="160">
        <v>6046.4</v>
      </c>
      <c r="J33" s="160">
        <v>6046.4</v>
      </c>
      <c r="K33" s="160"/>
      <c r="L33" s="160">
        <v>6046.4</v>
      </c>
    </row>
    <row r="34" spans="1:12" ht="39" x14ac:dyDescent="0.25">
      <c r="A34" s="151" t="s">
        <v>39</v>
      </c>
      <c r="B34" s="151"/>
      <c r="C34" s="152" t="s">
        <v>40</v>
      </c>
      <c r="D34" s="153">
        <f t="shared" ref="D34:L34" si="7">D35</f>
        <v>3719.6</v>
      </c>
      <c r="E34" s="153">
        <f t="shared" si="7"/>
        <v>0</v>
      </c>
      <c r="F34" s="153">
        <f t="shared" si="7"/>
        <v>3719.6</v>
      </c>
      <c r="G34" s="153">
        <f t="shared" si="7"/>
        <v>3764.8</v>
      </c>
      <c r="H34" s="153">
        <f t="shared" si="7"/>
        <v>0</v>
      </c>
      <c r="I34" s="153">
        <f t="shared" si="7"/>
        <v>3764.8</v>
      </c>
      <c r="J34" s="153">
        <f t="shared" si="7"/>
        <v>3797.6000000000004</v>
      </c>
      <c r="K34" s="153">
        <f t="shared" si="7"/>
        <v>0</v>
      </c>
      <c r="L34" s="153">
        <f t="shared" si="7"/>
        <v>3797.6000000000004</v>
      </c>
    </row>
    <row r="35" spans="1:12" ht="26.25" x14ac:dyDescent="0.25">
      <c r="A35" s="154" t="s">
        <v>41</v>
      </c>
      <c r="B35" s="164"/>
      <c r="C35" s="155" t="s">
        <v>976</v>
      </c>
      <c r="D35" s="156">
        <f t="shared" ref="D35:L35" si="8">D36+D39+D42+D44+D47+D50+D52+D54+D57</f>
        <v>3719.6</v>
      </c>
      <c r="E35" s="156">
        <f t="shared" si="8"/>
        <v>0</v>
      </c>
      <c r="F35" s="156">
        <f t="shared" si="8"/>
        <v>3719.6</v>
      </c>
      <c r="G35" s="156">
        <f t="shared" si="8"/>
        <v>3764.8</v>
      </c>
      <c r="H35" s="156">
        <f t="shared" si="8"/>
        <v>0</v>
      </c>
      <c r="I35" s="156">
        <f t="shared" si="8"/>
        <v>3764.8</v>
      </c>
      <c r="J35" s="156">
        <f t="shared" si="8"/>
        <v>3797.6000000000004</v>
      </c>
      <c r="K35" s="156">
        <f t="shared" si="8"/>
        <v>0</v>
      </c>
      <c r="L35" s="156">
        <f t="shared" si="8"/>
        <v>3797.6000000000004</v>
      </c>
    </row>
    <row r="36" spans="1:12" ht="26.25" x14ac:dyDescent="0.25">
      <c r="A36" s="157" t="s">
        <v>43</v>
      </c>
      <c r="B36" s="157"/>
      <c r="C36" s="162" t="s">
        <v>1248</v>
      </c>
      <c r="D36" s="165">
        <f>SUM(D37:D38)</f>
        <v>861.3</v>
      </c>
      <c r="E36" s="165">
        <f>E37+E38</f>
        <v>0</v>
      </c>
      <c r="F36" s="165">
        <f>SUM(F37:F38)</f>
        <v>861.3</v>
      </c>
      <c r="G36" s="165">
        <f>SUM(G37:G38)</f>
        <v>891.4</v>
      </c>
      <c r="H36" s="165">
        <f>H37+H38</f>
        <v>0</v>
      </c>
      <c r="I36" s="165">
        <f>SUM(I37:I38)</f>
        <v>891.4</v>
      </c>
      <c r="J36" s="165">
        <f>SUM(J37:J38)</f>
        <v>891.4</v>
      </c>
      <c r="K36" s="165">
        <f>K37+K38</f>
        <v>0</v>
      </c>
      <c r="L36" s="165">
        <f>SUM(L37:L38)</f>
        <v>891.4</v>
      </c>
    </row>
    <row r="37" spans="1:12" ht="51.75" x14ac:dyDescent="0.25">
      <c r="A37" s="157"/>
      <c r="B37" s="157" t="s">
        <v>30</v>
      </c>
      <c r="C37" s="159" t="s">
        <v>452</v>
      </c>
      <c r="D37" s="40">
        <v>792.4</v>
      </c>
      <c r="E37" s="40"/>
      <c r="F37" s="40">
        <f>SUM(D37:E37)</f>
        <v>792.4</v>
      </c>
      <c r="G37" s="40">
        <v>822.6</v>
      </c>
      <c r="H37" s="40"/>
      <c r="I37" s="40">
        <f>SUM(G37:H37)</f>
        <v>822.6</v>
      </c>
      <c r="J37" s="40">
        <v>822.6</v>
      </c>
      <c r="K37" s="40"/>
      <c r="L37" s="40">
        <f>SUM(J37:K37)</f>
        <v>822.6</v>
      </c>
    </row>
    <row r="38" spans="1:12" ht="26.25" x14ac:dyDescent="0.25">
      <c r="A38" s="157"/>
      <c r="B38" s="157" t="s">
        <v>17</v>
      </c>
      <c r="C38" s="159" t="s">
        <v>18</v>
      </c>
      <c r="D38" s="40">
        <v>68.900000000000006</v>
      </c>
      <c r="E38" s="40"/>
      <c r="F38" s="40">
        <f>SUM(D38:E38)</f>
        <v>68.900000000000006</v>
      </c>
      <c r="G38" s="40">
        <v>68.8</v>
      </c>
      <c r="H38" s="40"/>
      <c r="I38" s="40">
        <v>68.8</v>
      </c>
      <c r="J38" s="40">
        <v>68.8</v>
      </c>
      <c r="K38" s="40"/>
      <c r="L38" s="40">
        <v>68.8</v>
      </c>
    </row>
    <row r="39" spans="1:12" ht="26.25" x14ac:dyDescent="0.25">
      <c r="A39" s="157" t="s">
        <v>44</v>
      </c>
      <c r="B39" s="157"/>
      <c r="C39" s="162" t="s">
        <v>45</v>
      </c>
      <c r="D39" s="165">
        <f>SUM(D40:D41)</f>
        <v>495.8</v>
      </c>
      <c r="E39" s="165">
        <f>E40</f>
        <v>0</v>
      </c>
      <c r="F39" s="165">
        <f>SUM(F40:F41)</f>
        <v>495.8</v>
      </c>
      <c r="G39" s="165">
        <f>SUM(G40:G41)</f>
        <v>512.9</v>
      </c>
      <c r="H39" s="165">
        <f>H40</f>
        <v>0</v>
      </c>
      <c r="I39" s="165">
        <f>I40+I41</f>
        <v>512.9</v>
      </c>
      <c r="J39" s="165">
        <f>SUM(J40:J41)</f>
        <v>512.9</v>
      </c>
      <c r="K39" s="165">
        <f>K40+K41</f>
        <v>0</v>
      </c>
      <c r="L39" s="165">
        <f>L40+L41</f>
        <v>512.9</v>
      </c>
    </row>
    <row r="40" spans="1:12" ht="51.75" x14ac:dyDescent="0.25">
      <c r="A40" s="157"/>
      <c r="B40" s="157" t="s">
        <v>30</v>
      </c>
      <c r="C40" s="159" t="s">
        <v>452</v>
      </c>
      <c r="D40" s="40">
        <v>452.7</v>
      </c>
      <c r="E40" s="40"/>
      <c r="F40" s="40">
        <f>SUM(D40:E40)</f>
        <v>452.7</v>
      </c>
      <c r="G40" s="40">
        <v>469.8</v>
      </c>
      <c r="H40" s="40"/>
      <c r="I40" s="40">
        <f>SUM(G40:H40)</f>
        <v>469.8</v>
      </c>
      <c r="J40" s="40">
        <v>469.8</v>
      </c>
      <c r="K40" s="40"/>
      <c r="L40" s="40">
        <f>SUM(J40:K40)</f>
        <v>469.8</v>
      </c>
    </row>
    <row r="41" spans="1:12" ht="26.25" x14ac:dyDescent="0.25">
      <c r="A41" s="157"/>
      <c r="B41" s="157" t="s">
        <v>17</v>
      </c>
      <c r="C41" s="159" t="s">
        <v>18</v>
      </c>
      <c r="D41" s="40">
        <v>43.1</v>
      </c>
      <c r="E41" s="40"/>
      <c r="F41" s="40">
        <f>SUM(D41:E41)</f>
        <v>43.1</v>
      </c>
      <c r="G41" s="40">
        <v>43.1</v>
      </c>
      <c r="H41" s="40"/>
      <c r="I41" s="40">
        <v>43.1</v>
      </c>
      <c r="J41" s="40">
        <v>43.1</v>
      </c>
      <c r="K41" s="40"/>
      <c r="L41" s="40">
        <v>43.1</v>
      </c>
    </row>
    <row r="42" spans="1:12" x14ac:dyDescent="0.25">
      <c r="A42" s="157" t="s">
        <v>46</v>
      </c>
      <c r="B42" s="157"/>
      <c r="C42" s="162" t="s">
        <v>47</v>
      </c>
      <c r="D42" s="165">
        <f>D43</f>
        <v>17.5</v>
      </c>
      <c r="E42" s="165"/>
      <c r="F42" s="165">
        <f>F43</f>
        <v>17.5</v>
      </c>
      <c r="G42" s="165">
        <f>G43</f>
        <v>17.5</v>
      </c>
      <c r="H42" s="165"/>
      <c r="I42" s="165">
        <f>I43</f>
        <v>17.5</v>
      </c>
      <c r="J42" s="165">
        <f>J43</f>
        <v>17.5</v>
      </c>
      <c r="K42" s="165"/>
      <c r="L42" s="165">
        <f>L43</f>
        <v>17.5</v>
      </c>
    </row>
    <row r="43" spans="1:12" ht="26.25" x14ac:dyDescent="0.25">
      <c r="A43" s="157"/>
      <c r="B43" s="157" t="s">
        <v>17</v>
      </c>
      <c r="C43" s="159" t="s">
        <v>18</v>
      </c>
      <c r="D43" s="165">
        <v>17.5</v>
      </c>
      <c r="E43" s="165"/>
      <c r="F43" s="165">
        <v>17.5</v>
      </c>
      <c r="G43" s="165">
        <v>17.5</v>
      </c>
      <c r="H43" s="165"/>
      <c r="I43" s="165">
        <v>17.5</v>
      </c>
      <c r="J43" s="165">
        <v>17.5</v>
      </c>
      <c r="K43" s="165"/>
      <c r="L43" s="165">
        <v>17.5</v>
      </c>
    </row>
    <row r="44" spans="1:12" ht="26.25" x14ac:dyDescent="0.25">
      <c r="A44" s="157" t="s">
        <v>48</v>
      </c>
      <c r="B44" s="157"/>
      <c r="C44" s="159" t="s">
        <v>49</v>
      </c>
      <c r="D44" s="165">
        <f t="shared" ref="D44:L44" si="9">SUM(D45:D46)</f>
        <v>50</v>
      </c>
      <c r="E44" s="165">
        <f t="shared" si="9"/>
        <v>0</v>
      </c>
      <c r="F44" s="165">
        <f t="shared" si="9"/>
        <v>50</v>
      </c>
      <c r="G44" s="165">
        <f t="shared" si="9"/>
        <v>51.900000000000006</v>
      </c>
      <c r="H44" s="165">
        <f t="shared" si="9"/>
        <v>0</v>
      </c>
      <c r="I44" s="165">
        <f t="shared" si="9"/>
        <v>51.900000000000006</v>
      </c>
      <c r="J44" s="165">
        <f t="shared" si="9"/>
        <v>51.900000000000006</v>
      </c>
      <c r="K44" s="165">
        <f t="shared" si="9"/>
        <v>0</v>
      </c>
      <c r="L44" s="165">
        <f t="shared" si="9"/>
        <v>51.900000000000006</v>
      </c>
    </row>
    <row r="45" spans="1:12" ht="51.75" x14ac:dyDescent="0.25">
      <c r="A45" s="157"/>
      <c r="B45" s="157" t="s">
        <v>30</v>
      </c>
      <c r="C45" s="159" t="s">
        <v>452</v>
      </c>
      <c r="D45" s="40">
        <v>45.3</v>
      </c>
      <c r="E45" s="40"/>
      <c r="F45" s="40">
        <f>SUM(D45:E45)</f>
        <v>45.3</v>
      </c>
      <c r="G45" s="40">
        <v>47.2</v>
      </c>
      <c r="H45" s="40"/>
      <c r="I45" s="40">
        <f>SUM(G45:H45)</f>
        <v>47.2</v>
      </c>
      <c r="J45" s="40">
        <v>47.2</v>
      </c>
      <c r="K45" s="40"/>
      <c r="L45" s="40">
        <f>SUM(J45:K45)</f>
        <v>47.2</v>
      </c>
    </row>
    <row r="46" spans="1:12" ht="26.25" x14ac:dyDescent="0.25">
      <c r="A46" s="157"/>
      <c r="B46" s="157" t="s">
        <v>17</v>
      </c>
      <c r="C46" s="159" t="s">
        <v>18</v>
      </c>
      <c r="D46" s="40">
        <v>4.7</v>
      </c>
      <c r="E46" s="40"/>
      <c r="F46" s="40">
        <v>4.7</v>
      </c>
      <c r="G46" s="40">
        <v>4.7</v>
      </c>
      <c r="H46" s="40"/>
      <c r="I46" s="40">
        <v>4.7</v>
      </c>
      <c r="J46" s="40">
        <v>4.7</v>
      </c>
      <c r="K46" s="40"/>
      <c r="L46" s="40">
        <v>4.7</v>
      </c>
    </row>
    <row r="47" spans="1:12" ht="31.5" hidden="1" customHeight="1" x14ac:dyDescent="0.3">
      <c r="A47" s="157" t="s">
        <v>50</v>
      </c>
      <c r="B47" s="157"/>
      <c r="C47" s="162" t="s">
        <v>454</v>
      </c>
      <c r="D47" s="165">
        <f>D48+D49</f>
        <v>0</v>
      </c>
      <c r="E47" s="165"/>
      <c r="F47" s="165">
        <f>F48+F49</f>
        <v>0</v>
      </c>
      <c r="G47" s="165">
        <f>G48+G49</f>
        <v>0</v>
      </c>
      <c r="H47" s="165"/>
      <c r="I47" s="165">
        <f>I48+I49</f>
        <v>0</v>
      </c>
      <c r="J47" s="165">
        <f>J48+J49</f>
        <v>0</v>
      </c>
      <c r="K47" s="165"/>
      <c r="L47" s="165">
        <f>L48+L49</f>
        <v>0</v>
      </c>
    </row>
    <row r="48" spans="1:12" ht="30.75" hidden="1" customHeight="1" x14ac:dyDescent="0.3">
      <c r="A48" s="157"/>
      <c r="B48" s="157" t="s">
        <v>30</v>
      </c>
      <c r="C48" s="159" t="s">
        <v>452</v>
      </c>
      <c r="D48" s="165">
        <v>0</v>
      </c>
      <c r="E48" s="165"/>
      <c r="F48" s="165">
        <v>0</v>
      </c>
      <c r="G48" s="165">
        <v>0</v>
      </c>
      <c r="H48" s="165"/>
      <c r="I48" s="165">
        <v>0</v>
      </c>
      <c r="J48" s="165">
        <v>0</v>
      </c>
      <c r="K48" s="165"/>
      <c r="L48" s="165">
        <v>0</v>
      </c>
    </row>
    <row r="49" spans="1:12" ht="31.5" hidden="1" customHeight="1" x14ac:dyDescent="0.3">
      <c r="A49" s="157"/>
      <c r="B49" s="157" t="s">
        <v>17</v>
      </c>
      <c r="C49" s="159" t="s">
        <v>18</v>
      </c>
      <c r="D49" s="165">
        <v>0</v>
      </c>
      <c r="E49" s="165"/>
      <c r="F49" s="165">
        <v>0</v>
      </c>
      <c r="G49" s="165">
        <v>0</v>
      </c>
      <c r="H49" s="165"/>
      <c r="I49" s="165">
        <v>0</v>
      </c>
      <c r="J49" s="165">
        <v>0</v>
      </c>
      <c r="K49" s="165"/>
      <c r="L49" s="165">
        <v>0</v>
      </c>
    </row>
    <row r="50" spans="1:12" ht="39" x14ac:dyDescent="0.25">
      <c r="A50" s="157" t="s">
        <v>51</v>
      </c>
      <c r="B50" s="157"/>
      <c r="C50" s="162" t="s">
        <v>453</v>
      </c>
      <c r="D50" s="165">
        <f t="shared" ref="D50:L50" si="10">D51</f>
        <v>10.8</v>
      </c>
      <c r="E50" s="165">
        <f t="shared" si="10"/>
        <v>0</v>
      </c>
      <c r="F50" s="165">
        <f t="shared" si="10"/>
        <v>10.8</v>
      </c>
      <c r="G50" s="165">
        <f t="shared" si="10"/>
        <v>11.3</v>
      </c>
      <c r="H50" s="165">
        <f t="shared" si="10"/>
        <v>0</v>
      </c>
      <c r="I50" s="165">
        <f t="shared" si="10"/>
        <v>11.3</v>
      </c>
      <c r="J50" s="165">
        <f t="shared" si="10"/>
        <v>11.3</v>
      </c>
      <c r="K50" s="165">
        <f t="shared" si="10"/>
        <v>0</v>
      </c>
      <c r="L50" s="165">
        <f t="shared" si="10"/>
        <v>11.3</v>
      </c>
    </row>
    <row r="51" spans="1:12" ht="26.25" x14ac:dyDescent="0.25">
      <c r="A51" s="157"/>
      <c r="B51" s="157" t="s">
        <v>17</v>
      </c>
      <c r="C51" s="159" t="s">
        <v>18</v>
      </c>
      <c r="D51" s="165">
        <v>10.8</v>
      </c>
      <c r="E51" s="165"/>
      <c r="F51" s="165">
        <f>SUM(D51:E51)</f>
        <v>10.8</v>
      </c>
      <c r="G51" s="165">
        <v>11.3</v>
      </c>
      <c r="H51" s="165"/>
      <c r="I51" s="165">
        <f>SUM(G51:H51)</f>
        <v>11.3</v>
      </c>
      <c r="J51" s="165">
        <v>11.3</v>
      </c>
      <c r="K51" s="165"/>
      <c r="L51" s="165">
        <f>SUM(J51:K51)</f>
        <v>11.3</v>
      </c>
    </row>
    <row r="52" spans="1:12" ht="39" x14ac:dyDescent="0.25">
      <c r="A52" s="157" t="s">
        <v>52</v>
      </c>
      <c r="B52" s="157"/>
      <c r="C52" s="159" t="s">
        <v>455</v>
      </c>
      <c r="D52" s="165">
        <f>D53</f>
        <v>36.299999999999997</v>
      </c>
      <c r="E52" s="165"/>
      <c r="F52" s="165">
        <f>F53</f>
        <v>36.299999999999997</v>
      </c>
      <c r="G52" s="165">
        <f>G53</f>
        <v>2.6</v>
      </c>
      <c r="H52" s="165"/>
      <c r="I52" s="165">
        <f>I53</f>
        <v>2.6</v>
      </c>
      <c r="J52" s="165">
        <f>J53</f>
        <v>2.5</v>
      </c>
      <c r="K52" s="165"/>
      <c r="L52" s="165">
        <f>L53</f>
        <v>2.5</v>
      </c>
    </row>
    <row r="53" spans="1:12" ht="26.25" x14ac:dyDescent="0.25">
      <c r="A53" s="157"/>
      <c r="B53" s="157" t="s">
        <v>17</v>
      </c>
      <c r="C53" s="159" t="s">
        <v>18</v>
      </c>
      <c r="D53" s="165">
        <v>36.299999999999997</v>
      </c>
      <c r="E53" s="165"/>
      <c r="F53" s="165">
        <v>36.299999999999997</v>
      </c>
      <c r="G53" s="165">
        <v>2.6</v>
      </c>
      <c r="H53" s="165"/>
      <c r="I53" s="165">
        <v>2.6</v>
      </c>
      <c r="J53" s="165">
        <v>2.5</v>
      </c>
      <c r="K53" s="165"/>
      <c r="L53" s="165">
        <v>2.5</v>
      </c>
    </row>
    <row r="54" spans="1:12" x14ac:dyDescent="0.25">
      <c r="A54" s="157" t="s">
        <v>53</v>
      </c>
      <c r="B54" s="157"/>
      <c r="C54" s="159" t="s">
        <v>456</v>
      </c>
      <c r="D54" s="165">
        <f>D55+D56</f>
        <v>1295.9000000000001</v>
      </c>
      <c r="E54" s="165"/>
      <c r="F54" s="165">
        <f>F55+F56</f>
        <v>1295.9000000000001</v>
      </c>
      <c r="G54" s="165">
        <f>G55+G56</f>
        <v>1295.9000000000001</v>
      </c>
      <c r="H54" s="165"/>
      <c r="I54" s="165">
        <f>I55+I56</f>
        <v>1295.9000000000001</v>
      </c>
      <c r="J54" s="165">
        <f>J55+J56</f>
        <v>1295.9000000000001</v>
      </c>
      <c r="K54" s="165"/>
      <c r="L54" s="165">
        <f>L55+L56</f>
        <v>1295.9000000000001</v>
      </c>
    </row>
    <row r="55" spans="1:12" ht="51.75" x14ac:dyDescent="0.25">
      <c r="A55" s="157"/>
      <c r="B55" s="157" t="s">
        <v>30</v>
      </c>
      <c r="C55" s="159" t="s">
        <v>452</v>
      </c>
      <c r="D55" s="40">
        <v>1273.7</v>
      </c>
      <c r="E55" s="40"/>
      <c r="F55" s="40">
        <v>1273.7</v>
      </c>
      <c r="G55" s="40">
        <v>1295.9000000000001</v>
      </c>
      <c r="H55" s="40"/>
      <c r="I55" s="40">
        <v>1295.9000000000001</v>
      </c>
      <c r="J55" s="40">
        <v>1295.9000000000001</v>
      </c>
      <c r="K55" s="40"/>
      <c r="L55" s="40">
        <v>1295.9000000000001</v>
      </c>
    </row>
    <row r="56" spans="1:12" ht="26.25" x14ac:dyDescent="0.25">
      <c r="A56" s="157"/>
      <c r="B56" s="157" t="s">
        <v>17</v>
      </c>
      <c r="C56" s="159" t="s">
        <v>18</v>
      </c>
      <c r="D56" s="40">
        <v>22.2</v>
      </c>
      <c r="E56" s="40"/>
      <c r="F56" s="40">
        <v>22.2</v>
      </c>
      <c r="G56" s="40">
        <v>0</v>
      </c>
      <c r="H56" s="40"/>
      <c r="I56" s="40">
        <v>0</v>
      </c>
      <c r="J56" s="40">
        <v>0</v>
      </c>
      <c r="K56" s="40"/>
      <c r="L56" s="40">
        <v>0</v>
      </c>
    </row>
    <row r="57" spans="1:12" ht="26.25" x14ac:dyDescent="0.25">
      <c r="A57" s="157" t="s">
        <v>54</v>
      </c>
      <c r="B57" s="157"/>
      <c r="C57" s="159" t="s">
        <v>55</v>
      </c>
      <c r="D57" s="165">
        <f>SUM(D58:D59)</f>
        <v>952</v>
      </c>
      <c r="E57" s="165"/>
      <c r="F57" s="165">
        <f>SUM(F58:F59)</f>
        <v>952</v>
      </c>
      <c r="G57" s="165">
        <f>SUM(G58:G59)</f>
        <v>981.3</v>
      </c>
      <c r="H57" s="165"/>
      <c r="I57" s="165">
        <f>SUM(I58:I59)</f>
        <v>981.3</v>
      </c>
      <c r="J57" s="165">
        <f>SUM(J58:J59)</f>
        <v>1014.2</v>
      </c>
      <c r="K57" s="165"/>
      <c r="L57" s="165">
        <f>SUM(L58:L59)</f>
        <v>1014.2</v>
      </c>
    </row>
    <row r="58" spans="1:12" ht="51.75" x14ac:dyDescent="0.25">
      <c r="A58" s="157"/>
      <c r="B58" s="157" t="s">
        <v>30</v>
      </c>
      <c r="C58" s="159" t="s">
        <v>452</v>
      </c>
      <c r="D58" s="38">
        <v>929.4</v>
      </c>
      <c r="E58" s="38"/>
      <c r="F58" s="38">
        <v>929.4</v>
      </c>
      <c r="G58" s="38">
        <v>981.3</v>
      </c>
      <c r="H58" s="38"/>
      <c r="I58" s="38">
        <v>981.3</v>
      </c>
      <c r="J58" s="38">
        <v>1014.2</v>
      </c>
      <c r="K58" s="38"/>
      <c r="L58" s="38">
        <v>1014.2</v>
      </c>
    </row>
    <row r="59" spans="1:12" ht="26.25" x14ac:dyDescent="0.25">
      <c r="A59" s="157"/>
      <c r="B59" s="157" t="s">
        <v>17</v>
      </c>
      <c r="C59" s="159" t="s">
        <v>18</v>
      </c>
      <c r="D59" s="38">
        <v>22.6</v>
      </c>
      <c r="E59" s="38"/>
      <c r="F59" s="38">
        <v>22.6</v>
      </c>
      <c r="G59" s="40">
        <v>0</v>
      </c>
      <c r="H59" s="40"/>
      <c r="I59" s="40">
        <v>0</v>
      </c>
      <c r="J59" s="40">
        <v>0</v>
      </c>
      <c r="K59" s="40"/>
      <c r="L59" s="40">
        <v>0</v>
      </c>
    </row>
    <row r="60" spans="1:12" ht="26.25" x14ac:dyDescent="0.25">
      <c r="A60" s="151" t="s">
        <v>498</v>
      </c>
      <c r="B60" s="151"/>
      <c r="C60" s="152" t="s">
        <v>493</v>
      </c>
      <c r="D60" s="153">
        <f>D61</f>
        <v>114.5</v>
      </c>
      <c r="E60" s="153"/>
      <c r="F60" s="153">
        <f>F61</f>
        <v>114.5</v>
      </c>
      <c r="G60" s="153">
        <f>G61</f>
        <v>0</v>
      </c>
      <c r="H60" s="153"/>
      <c r="I60" s="153">
        <f>I61</f>
        <v>0</v>
      </c>
      <c r="J60" s="153">
        <f>J61</f>
        <v>0</v>
      </c>
      <c r="K60" s="153"/>
      <c r="L60" s="153">
        <f>L61</f>
        <v>0</v>
      </c>
    </row>
    <row r="61" spans="1:12" ht="26.25" x14ac:dyDescent="0.25">
      <c r="A61" s="154" t="s">
        <v>499</v>
      </c>
      <c r="B61" s="164"/>
      <c r="C61" s="155" t="s">
        <v>494</v>
      </c>
      <c r="D61" s="156">
        <f>D63+D65+D67</f>
        <v>114.5</v>
      </c>
      <c r="E61" s="156"/>
      <c r="F61" s="156">
        <f>F63+F65+F67</f>
        <v>114.5</v>
      </c>
      <c r="G61" s="156">
        <f>G63+G65+G67</f>
        <v>0</v>
      </c>
      <c r="H61" s="156"/>
      <c r="I61" s="156">
        <f>I63+I65+I67</f>
        <v>0</v>
      </c>
      <c r="J61" s="156">
        <f>J63+J65+J67</f>
        <v>0</v>
      </c>
      <c r="K61" s="156"/>
      <c r="L61" s="156">
        <f>L63+L65+L67</f>
        <v>0</v>
      </c>
    </row>
    <row r="62" spans="1:12" ht="26.25" x14ac:dyDescent="0.25">
      <c r="A62" s="157" t="s">
        <v>500</v>
      </c>
      <c r="B62" s="157"/>
      <c r="C62" s="162" t="s">
        <v>495</v>
      </c>
      <c r="D62" s="165">
        <f>D63</f>
        <v>16.7</v>
      </c>
      <c r="E62" s="165"/>
      <c r="F62" s="165">
        <f>F63</f>
        <v>16.7</v>
      </c>
      <c r="G62" s="165">
        <f>G63</f>
        <v>0</v>
      </c>
      <c r="H62" s="165"/>
      <c r="I62" s="165">
        <f>I63</f>
        <v>0</v>
      </c>
      <c r="J62" s="165">
        <f>J63</f>
        <v>0</v>
      </c>
      <c r="K62" s="165"/>
      <c r="L62" s="165">
        <f>L63</f>
        <v>0</v>
      </c>
    </row>
    <row r="63" spans="1:12" ht="26.25" x14ac:dyDescent="0.25">
      <c r="A63" s="157"/>
      <c r="B63" s="157" t="s">
        <v>17</v>
      </c>
      <c r="C63" s="159" t="s">
        <v>18</v>
      </c>
      <c r="D63" s="165">
        <v>16.7</v>
      </c>
      <c r="E63" s="165"/>
      <c r="F63" s="165">
        <v>16.7</v>
      </c>
      <c r="G63" s="165">
        <v>0</v>
      </c>
      <c r="H63" s="165"/>
      <c r="I63" s="165">
        <v>0</v>
      </c>
      <c r="J63" s="165">
        <v>0</v>
      </c>
      <c r="K63" s="165"/>
      <c r="L63" s="165">
        <v>0</v>
      </c>
    </row>
    <row r="64" spans="1:12" x14ac:dyDescent="0.25">
      <c r="A64" s="157" t="s">
        <v>501</v>
      </c>
      <c r="B64" s="157"/>
      <c r="C64" s="162" t="s">
        <v>496</v>
      </c>
      <c r="D64" s="165">
        <f>D65</f>
        <v>69.099999999999994</v>
      </c>
      <c r="E64" s="165"/>
      <c r="F64" s="165">
        <f>F65</f>
        <v>69.099999999999994</v>
      </c>
      <c r="G64" s="165">
        <f>G65</f>
        <v>0</v>
      </c>
      <c r="H64" s="165"/>
      <c r="I64" s="165">
        <f>I65</f>
        <v>0</v>
      </c>
      <c r="J64" s="165">
        <f>J65</f>
        <v>0</v>
      </c>
      <c r="K64" s="165"/>
      <c r="L64" s="165">
        <f>L65</f>
        <v>0</v>
      </c>
    </row>
    <row r="65" spans="1:18" ht="26.25" x14ac:dyDescent="0.25">
      <c r="A65" s="157"/>
      <c r="B65" s="157" t="s">
        <v>17</v>
      </c>
      <c r="C65" s="159" t="s">
        <v>18</v>
      </c>
      <c r="D65" s="165">
        <v>69.099999999999994</v>
      </c>
      <c r="E65" s="165"/>
      <c r="F65" s="165">
        <v>69.099999999999994</v>
      </c>
      <c r="G65" s="165">
        <v>0</v>
      </c>
      <c r="H65" s="165"/>
      <c r="I65" s="165">
        <v>0</v>
      </c>
      <c r="J65" s="165">
        <v>0</v>
      </c>
      <c r="K65" s="165"/>
      <c r="L65" s="165">
        <v>0</v>
      </c>
    </row>
    <row r="66" spans="1:18" x14ac:dyDescent="0.25">
      <c r="A66" s="157" t="s">
        <v>502</v>
      </c>
      <c r="B66" s="157"/>
      <c r="C66" s="162" t="s">
        <v>497</v>
      </c>
      <c r="D66" s="165">
        <f>D67</f>
        <v>28.7</v>
      </c>
      <c r="E66" s="165"/>
      <c r="F66" s="165">
        <f>F67</f>
        <v>28.7</v>
      </c>
      <c r="G66" s="165">
        <f>G67</f>
        <v>0</v>
      </c>
      <c r="H66" s="165"/>
      <c r="I66" s="165">
        <f>I67</f>
        <v>0</v>
      </c>
      <c r="J66" s="165">
        <f>J67</f>
        <v>0</v>
      </c>
      <c r="K66" s="165"/>
      <c r="L66" s="165">
        <f>L67</f>
        <v>0</v>
      </c>
    </row>
    <row r="67" spans="1:18" ht="26.25" x14ac:dyDescent="0.25">
      <c r="A67" s="157"/>
      <c r="B67" s="157" t="s">
        <v>17</v>
      </c>
      <c r="C67" s="159" t="s">
        <v>18</v>
      </c>
      <c r="D67" s="165">
        <v>28.7</v>
      </c>
      <c r="E67" s="165"/>
      <c r="F67" s="165">
        <v>28.7</v>
      </c>
      <c r="G67" s="165">
        <v>0</v>
      </c>
      <c r="H67" s="165"/>
      <c r="I67" s="165">
        <v>0</v>
      </c>
      <c r="J67" s="165">
        <v>0</v>
      </c>
      <c r="K67" s="165"/>
      <c r="L67" s="165">
        <v>0</v>
      </c>
    </row>
    <row r="68" spans="1:18" ht="26.25" x14ac:dyDescent="0.25">
      <c r="A68" s="148" t="s">
        <v>56</v>
      </c>
      <c r="B68" s="148"/>
      <c r="C68" s="166" t="s">
        <v>57</v>
      </c>
      <c r="D68" s="150">
        <f t="shared" ref="D68:L68" si="11">D69+D85+D121+D137+D149+D166+D182</f>
        <v>463232.5</v>
      </c>
      <c r="E68" s="150">
        <f t="shared" si="11"/>
        <v>465.30000000000007</v>
      </c>
      <c r="F68" s="150">
        <f t="shared" si="11"/>
        <v>463697.80000000005</v>
      </c>
      <c r="G68" s="150">
        <f t="shared" si="11"/>
        <v>459288.79999999993</v>
      </c>
      <c r="H68" s="150">
        <f t="shared" si="11"/>
        <v>1102.3</v>
      </c>
      <c r="I68" s="150">
        <f t="shared" si="11"/>
        <v>460391.09999999992</v>
      </c>
      <c r="J68" s="150">
        <f t="shared" si="11"/>
        <v>392695.30000000005</v>
      </c>
      <c r="K68" s="150">
        <f t="shared" si="11"/>
        <v>0</v>
      </c>
      <c r="L68" s="150">
        <f t="shared" si="11"/>
        <v>392695.30000000005</v>
      </c>
    </row>
    <row r="69" spans="1:18" x14ac:dyDescent="0.25">
      <c r="A69" s="151" t="s">
        <v>58</v>
      </c>
      <c r="B69" s="151"/>
      <c r="C69" s="152" t="s">
        <v>59</v>
      </c>
      <c r="D69" s="153">
        <f t="shared" ref="D69:L69" si="12">D70+D82</f>
        <v>98128.300000000017</v>
      </c>
      <c r="E69" s="153">
        <f t="shared" si="12"/>
        <v>-23.4</v>
      </c>
      <c r="F69" s="153">
        <f t="shared" si="12"/>
        <v>98104.900000000023</v>
      </c>
      <c r="G69" s="153">
        <f t="shared" si="12"/>
        <v>97758.6</v>
      </c>
      <c r="H69" s="153">
        <f t="shared" si="12"/>
        <v>0</v>
      </c>
      <c r="I69" s="153">
        <f t="shared" si="12"/>
        <v>97758.6</v>
      </c>
      <c r="J69" s="153">
        <f t="shared" si="12"/>
        <v>94543.200000000012</v>
      </c>
      <c r="K69" s="153">
        <f t="shared" si="12"/>
        <v>0</v>
      </c>
      <c r="L69" s="153">
        <f t="shared" si="12"/>
        <v>94543.200000000012</v>
      </c>
    </row>
    <row r="70" spans="1:18" ht="39" x14ac:dyDescent="0.25">
      <c r="A70" s="154" t="s">
        <v>60</v>
      </c>
      <c r="B70" s="154"/>
      <c r="C70" s="155" t="s">
        <v>61</v>
      </c>
      <c r="D70" s="156">
        <f t="shared" ref="D70:L70" si="13">D71+D78+D80+D73+D76</f>
        <v>97837.500000000015</v>
      </c>
      <c r="E70" s="156">
        <f t="shared" si="13"/>
        <v>-23.4</v>
      </c>
      <c r="F70" s="156">
        <f t="shared" si="13"/>
        <v>97814.10000000002</v>
      </c>
      <c r="G70" s="156">
        <f t="shared" si="13"/>
        <v>97467.8</v>
      </c>
      <c r="H70" s="156">
        <f t="shared" si="13"/>
        <v>0</v>
      </c>
      <c r="I70" s="156">
        <f t="shared" si="13"/>
        <v>97467.8</v>
      </c>
      <c r="J70" s="156">
        <f t="shared" si="13"/>
        <v>94252.400000000009</v>
      </c>
      <c r="K70" s="156">
        <f t="shared" si="13"/>
        <v>0</v>
      </c>
      <c r="L70" s="156">
        <f t="shared" si="13"/>
        <v>94252.400000000009</v>
      </c>
    </row>
    <row r="71" spans="1:18" ht="26.25" x14ac:dyDescent="0.25">
      <c r="A71" s="157" t="s">
        <v>62</v>
      </c>
      <c r="B71" s="158"/>
      <c r="C71" s="159" t="s">
        <v>63</v>
      </c>
      <c r="D71" s="160">
        <f>D72</f>
        <v>26822.5</v>
      </c>
      <c r="E71" s="160"/>
      <c r="F71" s="160">
        <f>F72</f>
        <v>26822.5</v>
      </c>
      <c r="G71" s="160">
        <f>G72</f>
        <v>26822.5</v>
      </c>
      <c r="H71" s="160"/>
      <c r="I71" s="160">
        <f>I72</f>
        <v>26822.5</v>
      </c>
      <c r="J71" s="160">
        <f>J72</f>
        <v>26822.5</v>
      </c>
      <c r="K71" s="160"/>
      <c r="L71" s="160">
        <f>L72</f>
        <v>26822.5</v>
      </c>
    </row>
    <row r="72" spans="1:18" ht="26.25" x14ac:dyDescent="0.25">
      <c r="A72" s="157"/>
      <c r="B72" s="157" t="s">
        <v>64</v>
      </c>
      <c r="C72" s="159" t="s">
        <v>65</v>
      </c>
      <c r="D72" s="160">
        <v>26822.5</v>
      </c>
      <c r="E72" s="160"/>
      <c r="F72" s="160">
        <v>26822.5</v>
      </c>
      <c r="G72" s="160">
        <v>26822.5</v>
      </c>
      <c r="H72" s="160"/>
      <c r="I72" s="160">
        <v>26822.5</v>
      </c>
      <c r="J72" s="160">
        <v>26822.5</v>
      </c>
      <c r="K72" s="160"/>
      <c r="L72" s="160">
        <v>26822.5</v>
      </c>
    </row>
    <row r="73" spans="1:18" ht="39" x14ac:dyDescent="0.25">
      <c r="A73" s="157" t="s">
        <v>66</v>
      </c>
      <c r="B73" s="157"/>
      <c r="C73" s="159" t="s">
        <v>917</v>
      </c>
      <c r="D73" s="160">
        <f t="shared" ref="D73:L73" si="14">SUM(D74+D75)</f>
        <v>66769.200000000012</v>
      </c>
      <c r="E73" s="160">
        <f t="shared" si="14"/>
        <v>-23.4</v>
      </c>
      <c r="F73" s="160">
        <f t="shared" si="14"/>
        <v>66745.800000000017</v>
      </c>
      <c r="G73" s="160">
        <f t="shared" si="14"/>
        <v>66814.100000000006</v>
      </c>
      <c r="H73" s="160">
        <f t="shared" si="14"/>
        <v>0</v>
      </c>
      <c r="I73" s="160">
        <f t="shared" si="14"/>
        <v>66814.100000000006</v>
      </c>
      <c r="J73" s="160">
        <f t="shared" si="14"/>
        <v>63910.3</v>
      </c>
      <c r="K73" s="160">
        <f t="shared" si="14"/>
        <v>0</v>
      </c>
      <c r="L73" s="160">
        <f t="shared" si="14"/>
        <v>63910.3</v>
      </c>
      <c r="M73" s="167"/>
      <c r="N73" s="167"/>
      <c r="O73" s="167"/>
      <c r="P73" s="167"/>
      <c r="Q73" s="167"/>
      <c r="R73" s="167"/>
    </row>
    <row r="74" spans="1:18" x14ac:dyDescent="0.25">
      <c r="A74" s="157"/>
      <c r="B74" s="157" t="s">
        <v>37</v>
      </c>
      <c r="C74" s="159" t="s">
        <v>38</v>
      </c>
      <c r="D74" s="160">
        <v>44.1</v>
      </c>
      <c r="E74" s="160"/>
      <c r="F74" s="160">
        <v>44.1</v>
      </c>
      <c r="G74" s="160">
        <v>44.1</v>
      </c>
      <c r="H74" s="160"/>
      <c r="I74" s="160">
        <v>44.1</v>
      </c>
      <c r="J74" s="160">
        <v>22</v>
      </c>
      <c r="K74" s="160"/>
      <c r="L74" s="160">
        <v>22</v>
      </c>
    </row>
    <row r="75" spans="1:18" ht="26.25" x14ac:dyDescent="0.25">
      <c r="A75" s="157"/>
      <c r="B75" s="157" t="s">
        <v>64</v>
      </c>
      <c r="C75" s="159" t="s">
        <v>65</v>
      </c>
      <c r="D75" s="160">
        <v>66725.100000000006</v>
      </c>
      <c r="E75" s="160">
        <v>-23.4</v>
      </c>
      <c r="F75" s="160">
        <f>SUM(D75:E75)</f>
        <v>66701.700000000012</v>
      </c>
      <c r="G75" s="160">
        <v>66770</v>
      </c>
      <c r="H75" s="160"/>
      <c r="I75" s="160">
        <f>SUM(G75:H75)</f>
        <v>66770</v>
      </c>
      <c r="J75" s="160">
        <v>63888.3</v>
      </c>
      <c r="K75" s="160"/>
      <c r="L75" s="160">
        <f>SUM(J75:K75)</f>
        <v>63888.3</v>
      </c>
      <c r="N75" s="167"/>
      <c r="Q75" s="167"/>
    </row>
    <row r="76" spans="1:18" ht="39" x14ac:dyDescent="0.25">
      <c r="A76" s="157" t="s">
        <v>68</v>
      </c>
      <c r="B76" s="157"/>
      <c r="C76" s="159" t="s">
        <v>69</v>
      </c>
      <c r="D76" s="160">
        <v>2985.8</v>
      </c>
      <c r="E76" s="160">
        <f>E77</f>
        <v>0</v>
      </c>
      <c r="F76" s="160">
        <f>F77</f>
        <v>2985.8</v>
      </c>
      <c r="G76" s="160">
        <v>3831.2</v>
      </c>
      <c r="H76" s="160"/>
      <c r="I76" s="160">
        <v>3831.2</v>
      </c>
      <c r="J76" s="160">
        <v>3519.6</v>
      </c>
      <c r="K76" s="160"/>
      <c r="L76" s="160">
        <v>3519.6</v>
      </c>
    </row>
    <row r="77" spans="1:18" ht="26.25" x14ac:dyDescent="0.25">
      <c r="A77" s="157"/>
      <c r="B77" s="157" t="s">
        <v>64</v>
      </c>
      <c r="C77" s="159" t="s">
        <v>65</v>
      </c>
      <c r="D77" s="160">
        <v>2985.8</v>
      </c>
      <c r="E77" s="160"/>
      <c r="F77" s="160">
        <f>SUM(D77:E77)</f>
        <v>2985.8</v>
      </c>
      <c r="G77" s="160">
        <v>3831.2</v>
      </c>
      <c r="H77" s="160"/>
      <c r="I77" s="160">
        <v>3831.2</v>
      </c>
      <c r="J77" s="160">
        <v>3519.6</v>
      </c>
      <c r="K77" s="160"/>
      <c r="L77" s="160">
        <v>3519.6</v>
      </c>
    </row>
    <row r="78" spans="1:18" ht="26.25" x14ac:dyDescent="0.25">
      <c r="A78" s="157" t="s">
        <v>70</v>
      </c>
      <c r="B78" s="157"/>
      <c r="C78" s="159" t="s">
        <v>71</v>
      </c>
      <c r="D78" s="160">
        <f>D79</f>
        <v>1147.0999999999999</v>
      </c>
      <c r="E78" s="160">
        <f>E79</f>
        <v>0</v>
      </c>
      <c r="F78" s="160">
        <f>F79</f>
        <v>1147.0999999999999</v>
      </c>
      <c r="G78" s="160">
        <f>G79</f>
        <v>0</v>
      </c>
      <c r="H78" s="160"/>
      <c r="I78" s="160">
        <f>I79</f>
        <v>0</v>
      </c>
      <c r="J78" s="160">
        <f>J79</f>
        <v>0</v>
      </c>
      <c r="K78" s="160"/>
      <c r="L78" s="160">
        <f>L79</f>
        <v>0</v>
      </c>
    </row>
    <row r="79" spans="1:18" ht="26.25" x14ac:dyDescent="0.25">
      <c r="A79" s="157"/>
      <c r="B79" s="157" t="s">
        <v>64</v>
      </c>
      <c r="C79" s="159" t="s">
        <v>65</v>
      </c>
      <c r="D79" s="160">
        <v>1147.0999999999999</v>
      </c>
      <c r="E79" s="160"/>
      <c r="F79" s="160">
        <f>SUM(D79:E79)</f>
        <v>1147.0999999999999</v>
      </c>
      <c r="G79" s="160">
        <v>0</v>
      </c>
      <c r="H79" s="160"/>
      <c r="I79" s="160">
        <v>0</v>
      </c>
      <c r="J79" s="160">
        <v>0</v>
      </c>
      <c r="K79" s="160"/>
      <c r="L79" s="160">
        <v>0</v>
      </c>
    </row>
    <row r="80" spans="1:18" ht="26.25" x14ac:dyDescent="0.25">
      <c r="A80" s="192" t="s">
        <v>788</v>
      </c>
      <c r="B80" s="157"/>
      <c r="C80" s="159" t="s">
        <v>95</v>
      </c>
      <c r="D80" s="160">
        <f>D81</f>
        <v>112.9</v>
      </c>
      <c r="E80" s="160"/>
      <c r="F80" s="160">
        <f>F81</f>
        <v>112.9</v>
      </c>
      <c r="G80" s="160">
        <f>G81</f>
        <v>0</v>
      </c>
      <c r="H80" s="160"/>
      <c r="I80" s="160">
        <f>I81</f>
        <v>0</v>
      </c>
      <c r="J80" s="160">
        <f>J81</f>
        <v>0</v>
      </c>
      <c r="K80" s="160"/>
      <c r="L80" s="160">
        <f>L81</f>
        <v>0</v>
      </c>
      <c r="N80" s="168"/>
    </row>
    <row r="81" spans="1:14" ht="26.25" x14ac:dyDescent="0.25">
      <c r="A81" s="169"/>
      <c r="B81" s="157" t="s">
        <v>64</v>
      </c>
      <c r="C81" s="159" t="s">
        <v>65</v>
      </c>
      <c r="D81" s="160">
        <v>112.9</v>
      </c>
      <c r="E81" s="160"/>
      <c r="F81" s="160">
        <v>112.9</v>
      </c>
      <c r="G81" s="160">
        <v>0</v>
      </c>
      <c r="H81" s="160"/>
      <c r="I81" s="160">
        <v>0</v>
      </c>
      <c r="J81" s="160">
        <v>0</v>
      </c>
      <c r="K81" s="160"/>
      <c r="L81" s="160">
        <v>0</v>
      </c>
      <c r="N81" s="168"/>
    </row>
    <row r="82" spans="1:14" ht="39" x14ac:dyDescent="0.25">
      <c r="A82" s="154" t="s">
        <v>72</v>
      </c>
      <c r="B82" s="154"/>
      <c r="C82" s="155" t="s">
        <v>73</v>
      </c>
      <c r="D82" s="156">
        <f t="shared" ref="D82:L83" si="15">D83</f>
        <v>290.8</v>
      </c>
      <c r="E82" s="156"/>
      <c r="F82" s="156">
        <f t="shared" si="15"/>
        <v>290.8</v>
      </c>
      <c r="G82" s="156">
        <f t="shared" si="15"/>
        <v>290.8</v>
      </c>
      <c r="H82" s="156"/>
      <c r="I82" s="156">
        <f t="shared" si="15"/>
        <v>290.8</v>
      </c>
      <c r="J82" s="156">
        <f t="shared" si="15"/>
        <v>290.8</v>
      </c>
      <c r="K82" s="156"/>
      <c r="L82" s="156">
        <f t="shared" si="15"/>
        <v>290.8</v>
      </c>
    </row>
    <row r="83" spans="1:14" x14ac:dyDescent="0.25">
      <c r="A83" s="157" t="s">
        <v>74</v>
      </c>
      <c r="B83" s="157"/>
      <c r="C83" s="162" t="s">
        <v>75</v>
      </c>
      <c r="D83" s="160">
        <f t="shared" si="15"/>
        <v>290.8</v>
      </c>
      <c r="E83" s="160"/>
      <c r="F83" s="160">
        <f t="shared" si="15"/>
        <v>290.8</v>
      </c>
      <c r="G83" s="160">
        <f t="shared" si="15"/>
        <v>290.8</v>
      </c>
      <c r="H83" s="160"/>
      <c r="I83" s="160">
        <f t="shared" si="15"/>
        <v>290.8</v>
      </c>
      <c r="J83" s="160">
        <f t="shared" si="15"/>
        <v>290.8</v>
      </c>
      <c r="K83" s="160"/>
      <c r="L83" s="160">
        <f t="shared" si="15"/>
        <v>290.8</v>
      </c>
    </row>
    <row r="84" spans="1:14" ht="26.25" x14ac:dyDescent="0.25">
      <c r="A84" s="157"/>
      <c r="B84" s="157" t="s">
        <v>64</v>
      </c>
      <c r="C84" s="159" t="s">
        <v>65</v>
      </c>
      <c r="D84" s="160">
        <v>290.8</v>
      </c>
      <c r="E84" s="160"/>
      <c r="F84" s="160">
        <v>290.8</v>
      </c>
      <c r="G84" s="160">
        <v>290.8</v>
      </c>
      <c r="H84" s="160"/>
      <c r="I84" s="160">
        <v>290.8</v>
      </c>
      <c r="J84" s="160">
        <v>290.8</v>
      </c>
      <c r="K84" s="160"/>
      <c r="L84" s="160">
        <v>290.8</v>
      </c>
    </row>
    <row r="85" spans="1:14" ht="35.25" customHeight="1" x14ac:dyDescent="0.25">
      <c r="A85" s="151" t="s">
        <v>76</v>
      </c>
      <c r="B85" s="151"/>
      <c r="C85" s="152" t="s">
        <v>77</v>
      </c>
      <c r="D85" s="153">
        <f t="shared" ref="D85:L85" si="16">D86+D96+D115</f>
        <v>299623.3</v>
      </c>
      <c r="E85" s="153">
        <f t="shared" si="16"/>
        <v>-14.4</v>
      </c>
      <c r="F85" s="153">
        <f t="shared" si="16"/>
        <v>299608.90000000002</v>
      </c>
      <c r="G85" s="153">
        <f t="shared" si="16"/>
        <v>309078.59999999998</v>
      </c>
      <c r="H85" s="153">
        <f t="shared" si="16"/>
        <v>0</v>
      </c>
      <c r="I85" s="153">
        <f t="shared" si="16"/>
        <v>309078.59999999998</v>
      </c>
      <c r="J85" s="153">
        <f t="shared" si="16"/>
        <v>245828.2</v>
      </c>
      <c r="K85" s="153">
        <f t="shared" si="16"/>
        <v>0</v>
      </c>
      <c r="L85" s="153">
        <f t="shared" si="16"/>
        <v>245828.2</v>
      </c>
    </row>
    <row r="86" spans="1:14" ht="39" x14ac:dyDescent="0.25">
      <c r="A86" s="154" t="s">
        <v>78</v>
      </c>
      <c r="B86" s="154"/>
      <c r="C86" s="155" t="s">
        <v>79</v>
      </c>
      <c r="D86" s="156">
        <f>D87+D89+D92</f>
        <v>192934.9</v>
      </c>
      <c r="E86" s="156">
        <f>E90</f>
        <v>-14.4</v>
      </c>
      <c r="F86" s="156">
        <f>F87+F89+F92</f>
        <v>192920.5</v>
      </c>
      <c r="G86" s="156">
        <f>G87+G89+G92</f>
        <v>193158.6</v>
      </c>
      <c r="H86" s="156">
        <f>H87+H89+H92+H90</f>
        <v>0</v>
      </c>
      <c r="I86" s="156">
        <f>I87+I89+I92</f>
        <v>193158.6</v>
      </c>
      <c r="J86" s="156">
        <f>J87+J89+J92</f>
        <v>192013.5</v>
      </c>
      <c r="K86" s="156">
        <f>K87+K89+K92+K90</f>
        <v>0</v>
      </c>
      <c r="L86" s="156">
        <f>L87+L89+L92</f>
        <v>192013.5</v>
      </c>
    </row>
    <row r="87" spans="1:14" ht="26.25" x14ac:dyDescent="0.25">
      <c r="A87" s="157" t="s">
        <v>80</v>
      </c>
      <c r="B87" s="158"/>
      <c r="C87" s="159" t="s">
        <v>81</v>
      </c>
      <c r="D87" s="160">
        <f>D88</f>
        <v>28461.5</v>
      </c>
      <c r="E87" s="160"/>
      <c r="F87" s="160">
        <f>F88</f>
        <v>28461.5</v>
      </c>
      <c r="G87" s="160">
        <f>G88</f>
        <v>28461.5</v>
      </c>
      <c r="H87" s="160"/>
      <c r="I87" s="160">
        <f>I88</f>
        <v>28461.5</v>
      </c>
      <c r="J87" s="160">
        <f>J88</f>
        <v>28461.5</v>
      </c>
      <c r="K87" s="160"/>
      <c r="L87" s="160">
        <f>L88</f>
        <v>28461.5</v>
      </c>
    </row>
    <row r="88" spans="1:14" ht="26.25" x14ac:dyDescent="0.25">
      <c r="A88" s="157"/>
      <c r="B88" s="157" t="s">
        <v>64</v>
      </c>
      <c r="C88" s="159" t="s">
        <v>65</v>
      </c>
      <c r="D88" s="160">
        <v>28461.5</v>
      </c>
      <c r="E88" s="160"/>
      <c r="F88" s="160">
        <v>28461.5</v>
      </c>
      <c r="G88" s="160">
        <v>28461.5</v>
      </c>
      <c r="H88" s="160"/>
      <c r="I88" s="160">
        <v>28461.5</v>
      </c>
      <c r="J88" s="160">
        <v>28461.5</v>
      </c>
      <c r="K88" s="160"/>
      <c r="L88" s="160">
        <v>28461.5</v>
      </c>
    </row>
    <row r="89" spans="1:14" ht="26.25" x14ac:dyDescent="0.25">
      <c r="A89" s="157" t="s">
        <v>82</v>
      </c>
      <c r="B89" s="157"/>
      <c r="C89" s="159" t="s">
        <v>83</v>
      </c>
      <c r="D89" s="165">
        <f t="shared" ref="D89:L90" si="17">D90</f>
        <v>160040.79999999999</v>
      </c>
      <c r="E89" s="165">
        <f t="shared" si="17"/>
        <v>-14.4</v>
      </c>
      <c r="F89" s="165">
        <f t="shared" si="17"/>
        <v>160026.4</v>
      </c>
      <c r="G89" s="165">
        <f t="shared" si="17"/>
        <v>160264.5</v>
      </c>
      <c r="H89" s="165"/>
      <c r="I89" s="165">
        <f t="shared" si="17"/>
        <v>160264.5</v>
      </c>
      <c r="J89" s="165">
        <f t="shared" si="17"/>
        <v>159119.4</v>
      </c>
      <c r="K89" s="165"/>
      <c r="L89" s="165">
        <f t="shared" si="17"/>
        <v>159119.4</v>
      </c>
    </row>
    <row r="90" spans="1:14" ht="51.75" x14ac:dyDescent="0.25">
      <c r="A90" s="478" t="s">
        <v>84</v>
      </c>
      <c r="B90" s="446"/>
      <c r="C90" s="159" t="s">
        <v>67</v>
      </c>
      <c r="D90" s="182">
        <f t="shared" si="17"/>
        <v>160040.79999999999</v>
      </c>
      <c r="E90" s="182">
        <f>E91</f>
        <v>-14.4</v>
      </c>
      <c r="F90" s="182">
        <f t="shared" si="17"/>
        <v>160026.4</v>
      </c>
      <c r="G90" s="160">
        <f t="shared" si="17"/>
        <v>160264.5</v>
      </c>
      <c r="H90" s="160">
        <f>H91</f>
        <v>0</v>
      </c>
      <c r="I90" s="160">
        <f t="shared" si="17"/>
        <v>160264.5</v>
      </c>
      <c r="J90" s="160">
        <f t="shared" si="17"/>
        <v>159119.4</v>
      </c>
      <c r="K90" s="160">
        <f>K91</f>
        <v>0</v>
      </c>
      <c r="L90" s="160">
        <f t="shared" si="17"/>
        <v>159119.4</v>
      </c>
    </row>
    <row r="91" spans="1:14" ht="26.25" x14ac:dyDescent="0.25">
      <c r="A91" s="157"/>
      <c r="B91" s="157" t="s">
        <v>64</v>
      </c>
      <c r="C91" s="159" t="s">
        <v>65</v>
      </c>
      <c r="D91" s="182">
        <v>160040.79999999999</v>
      </c>
      <c r="E91" s="182">
        <v>-14.4</v>
      </c>
      <c r="F91" s="182">
        <f>SUM(D91:E91)</f>
        <v>160026.4</v>
      </c>
      <c r="G91" s="160">
        <v>160264.5</v>
      </c>
      <c r="H91" s="160"/>
      <c r="I91" s="160">
        <f>SUM(G91:H91)</f>
        <v>160264.5</v>
      </c>
      <c r="J91" s="160">
        <v>159119.4</v>
      </c>
      <c r="K91" s="160"/>
      <c r="L91" s="160">
        <f>SUM(J91:K91)</f>
        <v>159119.4</v>
      </c>
    </row>
    <row r="92" spans="1:14" ht="77.25" x14ac:dyDescent="0.25">
      <c r="A92" s="157" t="s">
        <v>85</v>
      </c>
      <c r="B92" s="157"/>
      <c r="C92" s="159" t="s">
        <v>86</v>
      </c>
      <c r="D92" s="165">
        <f>D93</f>
        <v>4432.5999999999995</v>
      </c>
      <c r="E92" s="165"/>
      <c r="F92" s="165">
        <f>F93</f>
        <v>4432.5999999999995</v>
      </c>
      <c r="G92" s="165">
        <f>G93</f>
        <v>4432.5999999999995</v>
      </c>
      <c r="H92" s="165"/>
      <c r="I92" s="165">
        <f>I93</f>
        <v>4432.5999999999995</v>
      </c>
      <c r="J92" s="165">
        <f>J93</f>
        <v>4432.5999999999995</v>
      </c>
      <c r="K92" s="165"/>
      <c r="L92" s="165">
        <f>L93</f>
        <v>4432.5999999999995</v>
      </c>
    </row>
    <row r="93" spans="1:14" ht="26.25" x14ac:dyDescent="0.25">
      <c r="A93" s="157"/>
      <c r="B93" s="157" t="s">
        <v>64</v>
      </c>
      <c r="C93" s="159" t="s">
        <v>65</v>
      </c>
      <c r="D93" s="165">
        <f>D94+D95</f>
        <v>4432.5999999999995</v>
      </c>
      <c r="E93" s="165"/>
      <c r="F93" s="165">
        <f>F94+F95</f>
        <v>4432.5999999999995</v>
      </c>
      <c r="G93" s="165">
        <f>G94+G95</f>
        <v>4432.5999999999995</v>
      </c>
      <c r="H93" s="165"/>
      <c r="I93" s="165">
        <f>I94+I95</f>
        <v>4432.5999999999995</v>
      </c>
      <c r="J93" s="165">
        <f>J94+J95</f>
        <v>4432.5999999999995</v>
      </c>
      <c r="K93" s="165"/>
      <c r="L93" s="165">
        <f>L94+L95</f>
        <v>4432.5999999999995</v>
      </c>
    </row>
    <row r="94" spans="1:14" x14ac:dyDescent="0.25">
      <c r="A94" s="157"/>
      <c r="B94" s="157"/>
      <c r="C94" s="159" t="s">
        <v>87</v>
      </c>
      <c r="D94" s="160">
        <v>4100.2</v>
      </c>
      <c r="E94" s="160"/>
      <c r="F94" s="160">
        <v>4100.2</v>
      </c>
      <c r="G94" s="160">
        <v>4100.2</v>
      </c>
      <c r="H94" s="160"/>
      <c r="I94" s="160">
        <v>4100.2</v>
      </c>
      <c r="J94" s="160">
        <v>4100.2</v>
      </c>
      <c r="K94" s="160"/>
      <c r="L94" s="160">
        <v>4100.2</v>
      </c>
    </row>
    <row r="95" spans="1:14" x14ac:dyDescent="0.25">
      <c r="A95" s="157"/>
      <c r="B95" s="157"/>
      <c r="C95" s="159" t="s">
        <v>88</v>
      </c>
      <c r="D95" s="160">
        <v>332.4</v>
      </c>
      <c r="E95" s="160"/>
      <c r="F95" s="160">
        <v>332.4</v>
      </c>
      <c r="G95" s="160">
        <v>332.4</v>
      </c>
      <c r="H95" s="160"/>
      <c r="I95" s="160">
        <v>332.4</v>
      </c>
      <c r="J95" s="160">
        <v>332.4</v>
      </c>
      <c r="K95" s="160"/>
      <c r="L95" s="160">
        <v>332.4</v>
      </c>
    </row>
    <row r="96" spans="1:14" ht="39" x14ac:dyDescent="0.25">
      <c r="A96" s="154" t="s">
        <v>90</v>
      </c>
      <c r="B96" s="154"/>
      <c r="C96" s="155" t="s">
        <v>91</v>
      </c>
      <c r="D96" s="156">
        <f t="shared" ref="D96:L96" si="18">D97+D99+D101+D103+D109+D112+D105+D107</f>
        <v>44651.700000000004</v>
      </c>
      <c r="E96" s="156">
        <f t="shared" si="18"/>
        <v>0</v>
      </c>
      <c r="F96" s="156">
        <f t="shared" si="18"/>
        <v>44651.700000000004</v>
      </c>
      <c r="G96" s="156">
        <f t="shared" si="18"/>
        <v>43911.9</v>
      </c>
      <c r="H96" s="156">
        <f t="shared" si="18"/>
        <v>0</v>
      </c>
      <c r="I96" s="156">
        <f t="shared" si="18"/>
        <v>43911.9</v>
      </c>
      <c r="J96" s="156">
        <f t="shared" si="18"/>
        <v>43455.199999999997</v>
      </c>
      <c r="K96" s="156">
        <f t="shared" si="18"/>
        <v>0</v>
      </c>
      <c r="L96" s="156">
        <f t="shared" si="18"/>
        <v>43455.199999999997</v>
      </c>
    </row>
    <row r="97" spans="1:14" ht="26.25" x14ac:dyDescent="0.25">
      <c r="A97" s="157" t="s">
        <v>92</v>
      </c>
      <c r="B97" s="157"/>
      <c r="C97" s="159" t="s">
        <v>93</v>
      </c>
      <c r="D97" s="160">
        <f>D98</f>
        <v>5637.7</v>
      </c>
      <c r="E97" s="160"/>
      <c r="F97" s="160">
        <f>F98</f>
        <v>5637.7</v>
      </c>
      <c r="G97" s="160">
        <f>G98</f>
        <v>5637.7</v>
      </c>
      <c r="H97" s="160"/>
      <c r="I97" s="160">
        <f>I98</f>
        <v>5637.7</v>
      </c>
      <c r="J97" s="160">
        <f>J98</f>
        <v>5637.7</v>
      </c>
      <c r="K97" s="160"/>
      <c r="L97" s="160">
        <f>L98</f>
        <v>5637.7</v>
      </c>
    </row>
    <row r="98" spans="1:14" ht="26.25" x14ac:dyDescent="0.25">
      <c r="A98" s="157"/>
      <c r="B98" s="157" t="s">
        <v>64</v>
      </c>
      <c r="C98" s="159" t="s">
        <v>65</v>
      </c>
      <c r="D98" s="160">
        <v>5637.7</v>
      </c>
      <c r="E98" s="160"/>
      <c r="F98" s="160">
        <v>5637.7</v>
      </c>
      <c r="G98" s="160">
        <v>5637.7</v>
      </c>
      <c r="H98" s="160"/>
      <c r="I98" s="160">
        <v>5637.7</v>
      </c>
      <c r="J98" s="160">
        <v>5637.7</v>
      </c>
      <c r="K98" s="160"/>
      <c r="L98" s="160">
        <v>5637.7</v>
      </c>
    </row>
    <row r="99" spans="1:14" ht="26.25" x14ac:dyDescent="0.25">
      <c r="A99" s="478" t="s">
        <v>94</v>
      </c>
      <c r="B99" s="157"/>
      <c r="C99" s="159" t="s">
        <v>95</v>
      </c>
      <c r="D99" s="182">
        <f>D100</f>
        <v>969.1</v>
      </c>
      <c r="E99" s="182">
        <f>E100</f>
        <v>0</v>
      </c>
      <c r="F99" s="182">
        <f>F100</f>
        <v>969.1</v>
      </c>
      <c r="G99" s="160">
        <f>G100</f>
        <v>535.4</v>
      </c>
      <c r="H99" s="160"/>
      <c r="I99" s="160">
        <f>I100</f>
        <v>535.4</v>
      </c>
      <c r="J99" s="160">
        <f>J100</f>
        <v>535.4</v>
      </c>
      <c r="K99" s="160"/>
      <c r="L99" s="160">
        <f>L100</f>
        <v>535.4</v>
      </c>
    </row>
    <row r="100" spans="1:14" ht="26.25" x14ac:dyDescent="0.25">
      <c r="A100" s="157"/>
      <c r="B100" s="157" t="s">
        <v>64</v>
      </c>
      <c r="C100" s="159" t="s">
        <v>65</v>
      </c>
      <c r="D100" s="182">
        <v>969.1</v>
      </c>
      <c r="E100" s="182"/>
      <c r="F100" s="182">
        <f>SUM(D100:E100)</f>
        <v>969.1</v>
      </c>
      <c r="G100" s="160">
        <v>535.4</v>
      </c>
      <c r="H100" s="160"/>
      <c r="I100" s="160">
        <v>535.4</v>
      </c>
      <c r="J100" s="160">
        <v>535.4</v>
      </c>
      <c r="K100" s="160"/>
      <c r="L100" s="160">
        <v>535.4</v>
      </c>
      <c r="M100" s="170"/>
      <c r="N100" s="170"/>
    </row>
    <row r="101" spans="1:14" ht="39" x14ac:dyDescent="0.25">
      <c r="A101" s="157" t="s">
        <v>96</v>
      </c>
      <c r="B101" s="157"/>
      <c r="C101" s="159" t="s">
        <v>97</v>
      </c>
      <c r="D101" s="160">
        <f>D102</f>
        <v>288</v>
      </c>
      <c r="E101" s="160"/>
      <c r="F101" s="160">
        <f>F102</f>
        <v>288</v>
      </c>
      <c r="G101" s="160">
        <f>G102</f>
        <v>288</v>
      </c>
      <c r="H101" s="160"/>
      <c r="I101" s="160">
        <f>I102</f>
        <v>288</v>
      </c>
      <c r="J101" s="160">
        <f>J102</f>
        <v>288</v>
      </c>
      <c r="K101" s="160"/>
      <c r="L101" s="160">
        <f>L102</f>
        <v>288</v>
      </c>
    </row>
    <row r="102" spans="1:14" ht="26.25" x14ac:dyDescent="0.25">
      <c r="A102" s="157"/>
      <c r="B102" s="157" t="s">
        <v>64</v>
      </c>
      <c r="C102" s="159" t="s">
        <v>65</v>
      </c>
      <c r="D102" s="160">
        <v>288</v>
      </c>
      <c r="E102" s="160"/>
      <c r="F102" s="160">
        <v>288</v>
      </c>
      <c r="G102" s="160">
        <v>288</v>
      </c>
      <c r="H102" s="160"/>
      <c r="I102" s="160">
        <v>288</v>
      </c>
      <c r="J102" s="160">
        <v>288</v>
      </c>
      <c r="K102" s="160"/>
      <c r="L102" s="160">
        <v>288</v>
      </c>
    </row>
    <row r="103" spans="1:14" ht="26.25" x14ac:dyDescent="0.25">
      <c r="A103" s="157" t="s">
        <v>98</v>
      </c>
      <c r="B103" s="157"/>
      <c r="C103" s="159" t="s">
        <v>99</v>
      </c>
      <c r="D103" s="160">
        <f>D104</f>
        <v>271.60000000000002</v>
      </c>
      <c r="E103" s="160"/>
      <c r="F103" s="160">
        <f>F104</f>
        <v>271.60000000000002</v>
      </c>
      <c r="G103" s="160">
        <f>G104</f>
        <v>271.60000000000002</v>
      </c>
      <c r="H103" s="160"/>
      <c r="I103" s="160">
        <f>I104</f>
        <v>271.60000000000002</v>
      </c>
      <c r="J103" s="160">
        <f>J104</f>
        <v>271.60000000000002</v>
      </c>
      <c r="K103" s="160"/>
      <c r="L103" s="160">
        <f>L104</f>
        <v>271.60000000000002</v>
      </c>
    </row>
    <row r="104" spans="1:14" ht="26.25" x14ac:dyDescent="0.25">
      <c r="A104" s="157"/>
      <c r="B104" s="157" t="s">
        <v>64</v>
      </c>
      <c r="C104" s="159" t="s">
        <v>65</v>
      </c>
      <c r="D104" s="160">
        <v>271.60000000000002</v>
      </c>
      <c r="E104" s="160"/>
      <c r="F104" s="160">
        <v>271.60000000000002</v>
      </c>
      <c r="G104" s="160">
        <v>271.60000000000002</v>
      </c>
      <c r="H104" s="160"/>
      <c r="I104" s="160">
        <v>271.60000000000002</v>
      </c>
      <c r="J104" s="160">
        <v>271.60000000000002</v>
      </c>
      <c r="K104" s="160"/>
      <c r="L104" s="160">
        <v>271.60000000000002</v>
      </c>
    </row>
    <row r="105" spans="1:14" ht="25.5" x14ac:dyDescent="0.25">
      <c r="A105" s="171" t="s">
        <v>100</v>
      </c>
      <c r="B105" s="157"/>
      <c r="C105" s="28" t="s">
        <v>977</v>
      </c>
      <c r="D105" s="160">
        <f>SUM(D106)</f>
        <v>5545.5</v>
      </c>
      <c r="E105" s="160">
        <f>E106</f>
        <v>0</v>
      </c>
      <c r="F105" s="160">
        <f>SUM(F106)</f>
        <v>5545.5</v>
      </c>
      <c r="G105" s="160">
        <f>SUM(G106)</f>
        <v>5923.9</v>
      </c>
      <c r="H105" s="160">
        <f>H106</f>
        <v>0</v>
      </c>
      <c r="I105" s="160">
        <f>SUM(I106)</f>
        <v>5923.9</v>
      </c>
      <c r="J105" s="160">
        <f>SUM(J106)</f>
        <v>5815.6</v>
      </c>
      <c r="K105" s="160">
        <f>K106</f>
        <v>0</v>
      </c>
      <c r="L105" s="160">
        <f>SUM(L106)</f>
        <v>5815.6</v>
      </c>
    </row>
    <row r="106" spans="1:14" ht="26.25" x14ac:dyDescent="0.25">
      <c r="A106" s="157"/>
      <c r="B106" s="157" t="s">
        <v>64</v>
      </c>
      <c r="C106" s="159" t="s">
        <v>65</v>
      </c>
      <c r="D106" s="160">
        <v>5545.5</v>
      </c>
      <c r="E106" s="160"/>
      <c r="F106" s="160">
        <f>SUM(D106:E106)</f>
        <v>5545.5</v>
      </c>
      <c r="G106" s="160">
        <v>5923.9</v>
      </c>
      <c r="H106" s="160"/>
      <c r="I106" s="160">
        <f>SUM(G106:H106)</f>
        <v>5923.9</v>
      </c>
      <c r="J106" s="160">
        <v>5815.6</v>
      </c>
      <c r="K106" s="160"/>
      <c r="L106" s="160">
        <f>SUM(J106:K106)</f>
        <v>5815.6</v>
      </c>
    </row>
    <row r="107" spans="1:14" ht="26.25" x14ac:dyDescent="0.25">
      <c r="A107" s="171" t="s">
        <v>101</v>
      </c>
      <c r="B107" s="157"/>
      <c r="C107" s="159" t="s">
        <v>978</v>
      </c>
      <c r="D107" s="160">
        <f t="shared" ref="D107:L107" si="19">D108</f>
        <v>7084.8</v>
      </c>
      <c r="E107" s="160">
        <f t="shared" si="19"/>
        <v>0</v>
      </c>
      <c r="F107" s="160">
        <f t="shared" si="19"/>
        <v>7084.8</v>
      </c>
      <c r="G107" s="160">
        <f t="shared" si="19"/>
        <v>7184</v>
      </c>
      <c r="H107" s="160">
        <f t="shared" si="19"/>
        <v>0</v>
      </c>
      <c r="I107" s="160">
        <f t="shared" si="19"/>
        <v>7184</v>
      </c>
      <c r="J107" s="160">
        <f t="shared" si="19"/>
        <v>7012.4</v>
      </c>
      <c r="K107" s="160">
        <f t="shared" si="19"/>
        <v>0</v>
      </c>
      <c r="L107" s="160">
        <f t="shared" si="19"/>
        <v>7012.4</v>
      </c>
    </row>
    <row r="108" spans="1:14" ht="26.25" x14ac:dyDescent="0.25">
      <c r="A108" s="157"/>
      <c r="B108" s="157" t="s">
        <v>64</v>
      </c>
      <c r="C108" s="159" t="s">
        <v>65</v>
      </c>
      <c r="D108" s="160">
        <v>7084.8</v>
      </c>
      <c r="E108" s="160"/>
      <c r="F108" s="160">
        <f>SUM(D108:E108)</f>
        <v>7084.8</v>
      </c>
      <c r="G108" s="160">
        <v>7184</v>
      </c>
      <c r="H108" s="160"/>
      <c r="I108" s="160">
        <f>SUM(G108:H108)</f>
        <v>7184</v>
      </c>
      <c r="J108" s="160">
        <v>7012.4</v>
      </c>
      <c r="K108" s="160"/>
      <c r="L108" s="160">
        <f>SUM(J108:K108)</f>
        <v>7012.4</v>
      </c>
    </row>
    <row r="109" spans="1:14" ht="39" x14ac:dyDescent="0.25">
      <c r="A109" s="157" t="s">
        <v>444</v>
      </c>
      <c r="B109" s="157"/>
      <c r="C109" s="159" t="s">
        <v>980</v>
      </c>
      <c r="D109" s="160">
        <f>D110</f>
        <v>12128.1</v>
      </c>
      <c r="E109" s="160"/>
      <c r="F109" s="160">
        <f>F110</f>
        <v>12128.1</v>
      </c>
      <c r="G109" s="160">
        <f>G110</f>
        <v>12128.1</v>
      </c>
      <c r="H109" s="160"/>
      <c r="I109" s="160">
        <f>I110</f>
        <v>12128.1</v>
      </c>
      <c r="J109" s="160">
        <f>J110</f>
        <v>12128.1</v>
      </c>
      <c r="K109" s="160"/>
      <c r="L109" s="160">
        <f>L110</f>
        <v>12128.1</v>
      </c>
    </row>
    <row r="110" spans="1:14" ht="26.25" x14ac:dyDescent="0.25">
      <c r="A110" s="157"/>
      <c r="B110" s="157" t="s">
        <v>64</v>
      </c>
      <c r="C110" s="159" t="s">
        <v>65</v>
      </c>
      <c r="D110" s="160">
        <v>12128.1</v>
      </c>
      <c r="E110" s="160"/>
      <c r="F110" s="160">
        <v>12128.1</v>
      </c>
      <c r="G110" s="160">
        <v>12128.1</v>
      </c>
      <c r="H110" s="160"/>
      <c r="I110" s="160">
        <v>12128.1</v>
      </c>
      <c r="J110" s="160">
        <f>J111</f>
        <v>12128.1</v>
      </c>
      <c r="K110" s="160"/>
      <c r="L110" s="160">
        <f>L111</f>
        <v>12128.1</v>
      </c>
    </row>
    <row r="111" spans="1:14" x14ac:dyDescent="0.25">
      <c r="A111" s="157"/>
      <c r="B111" s="157"/>
      <c r="C111" s="159" t="s">
        <v>89</v>
      </c>
      <c r="D111" s="160">
        <v>12128.1</v>
      </c>
      <c r="E111" s="160"/>
      <c r="F111" s="160">
        <v>12128.1</v>
      </c>
      <c r="G111" s="160">
        <v>12128.1</v>
      </c>
      <c r="H111" s="160"/>
      <c r="I111" s="160">
        <v>12128.1</v>
      </c>
      <c r="J111" s="160">
        <v>12128.1</v>
      </c>
      <c r="K111" s="160"/>
      <c r="L111" s="160">
        <v>12128.1</v>
      </c>
    </row>
    <row r="112" spans="1:14" ht="26.25" x14ac:dyDescent="0.25">
      <c r="A112" s="157" t="s">
        <v>445</v>
      </c>
      <c r="B112" s="157"/>
      <c r="C112" s="159" t="s">
        <v>981</v>
      </c>
      <c r="D112" s="160">
        <f t="shared" ref="D112:L113" si="20">D113</f>
        <v>12726.9</v>
      </c>
      <c r="E112" s="160">
        <f>E113</f>
        <v>0</v>
      </c>
      <c r="F112" s="160">
        <f t="shared" si="20"/>
        <v>12726.9</v>
      </c>
      <c r="G112" s="160">
        <f t="shared" si="20"/>
        <v>11943.2</v>
      </c>
      <c r="H112" s="160">
        <f>H113</f>
        <v>0</v>
      </c>
      <c r="I112" s="160">
        <f t="shared" si="20"/>
        <v>11943.199999999999</v>
      </c>
      <c r="J112" s="160">
        <f t="shared" si="20"/>
        <v>11766.4</v>
      </c>
      <c r="K112" s="160">
        <f>K113</f>
        <v>0</v>
      </c>
      <c r="L112" s="160">
        <f t="shared" si="20"/>
        <v>11766.4</v>
      </c>
    </row>
    <row r="113" spans="1:12" ht="26.25" x14ac:dyDescent="0.25">
      <c r="A113" s="157"/>
      <c r="B113" s="157" t="s">
        <v>64</v>
      </c>
      <c r="C113" s="159" t="s">
        <v>65</v>
      </c>
      <c r="D113" s="160">
        <v>12726.9</v>
      </c>
      <c r="E113" s="160"/>
      <c r="F113" s="160">
        <f t="shared" si="20"/>
        <v>12726.9</v>
      </c>
      <c r="G113" s="160">
        <v>11943.2</v>
      </c>
      <c r="H113" s="160"/>
      <c r="I113" s="160">
        <f t="shared" si="20"/>
        <v>11943.199999999999</v>
      </c>
      <c r="J113" s="160">
        <v>11766.4</v>
      </c>
      <c r="K113" s="160"/>
      <c r="L113" s="160">
        <f t="shared" si="20"/>
        <v>11766.4</v>
      </c>
    </row>
    <row r="114" spans="1:12" x14ac:dyDescent="0.25">
      <c r="A114" s="157"/>
      <c r="B114" s="157"/>
      <c r="C114" s="159" t="s">
        <v>89</v>
      </c>
      <c r="D114" s="160">
        <v>12506.3</v>
      </c>
      <c r="E114" s="160"/>
      <c r="F114" s="160">
        <v>12726.9</v>
      </c>
      <c r="G114" s="160">
        <v>11508.3</v>
      </c>
      <c r="H114" s="160">
        <v>434.9</v>
      </c>
      <c r="I114" s="160">
        <f>SUM(G114:H114)</f>
        <v>11943.199999999999</v>
      </c>
      <c r="J114" s="160">
        <v>11335.1</v>
      </c>
      <c r="K114" s="160">
        <v>431.3</v>
      </c>
      <c r="L114" s="160">
        <f>SUM(J114:K114)</f>
        <v>11766.4</v>
      </c>
    </row>
    <row r="115" spans="1:12" s="184" customFormat="1" ht="39" x14ac:dyDescent="0.25">
      <c r="A115" s="154" t="s">
        <v>1012</v>
      </c>
      <c r="B115" s="154"/>
      <c r="C115" s="155" t="s">
        <v>1015</v>
      </c>
      <c r="D115" s="156">
        <f t="shared" ref="D115:F116" si="21">D116</f>
        <v>62036.7</v>
      </c>
      <c r="E115" s="156">
        <f t="shared" si="21"/>
        <v>0</v>
      </c>
      <c r="F115" s="156">
        <f t="shared" si="21"/>
        <v>62036.7</v>
      </c>
      <c r="G115" s="156">
        <f t="shared" ref="G115:L116" si="22">G116</f>
        <v>72008.100000000006</v>
      </c>
      <c r="H115" s="156">
        <f>H116</f>
        <v>0</v>
      </c>
      <c r="I115" s="156">
        <f t="shared" si="22"/>
        <v>72008.100000000006</v>
      </c>
      <c r="J115" s="156">
        <f t="shared" si="22"/>
        <v>10359.5</v>
      </c>
      <c r="K115" s="156">
        <f t="shared" si="22"/>
        <v>0</v>
      </c>
      <c r="L115" s="156">
        <f t="shared" si="22"/>
        <v>10359.5</v>
      </c>
    </row>
    <row r="116" spans="1:12" s="184" customFormat="1" ht="25.5" x14ac:dyDescent="0.25">
      <c r="A116" s="157" t="s">
        <v>1013</v>
      </c>
      <c r="B116" s="157"/>
      <c r="C116" s="362" t="s">
        <v>1025</v>
      </c>
      <c r="D116" s="160">
        <f t="shared" si="21"/>
        <v>62036.7</v>
      </c>
      <c r="E116" s="160">
        <f t="shared" si="21"/>
        <v>0</v>
      </c>
      <c r="F116" s="160">
        <f t="shared" si="21"/>
        <v>62036.7</v>
      </c>
      <c r="G116" s="160">
        <f t="shared" si="22"/>
        <v>72008.100000000006</v>
      </c>
      <c r="H116" s="160">
        <f>H117</f>
        <v>0</v>
      </c>
      <c r="I116" s="160">
        <f t="shared" si="22"/>
        <v>72008.100000000006</v>
      </c>
      <c r="J116" s="160">
        <f t="shared" si="22"/>
        <v>10359.5</v>
      </c>
      <c r="K116" s="160">
        <f t="shared" si="22"/>
        <v>0</v>
      </c>
      <c r="L116" s="160">
        <f t="shared" si="22"/>
        <v>10359.5</v>
      </c>
    </row>
    <row r="117" spans="1:12" ht="26.25" x14ac:dyDescent="0.25">
      <c r="A117" s="157"/>
      <c r="B117" s="157" t="s">
        <v>186</v>
      </c>
      <c r="C117" s="26" t="s">
        <v>187</v>
      </c>
      <c r="D117" s="160">
        <f t="shared" ref="D117:I117" si="23">SUM(D118:D120)</f>
        <v>62036.7</v>
      </c>
      <c r="E117" s="160">
        <f t="shared" si="23"/>
        <v>0</v>
      </c>
      <c r="F117" s="160">
        <f t="shared" si="23"/>
        <v>62036.7</v>
      </c>
      <c r="G117" s="160">
        <f t="shared" si="23"/>
        <v>72008.100000000006</v>
      </c>
      <c r="H117" s="160">
        <f>SUM(H118:H120)</f>
        <v>0</v>
      </c>
      <c r="I117" s="160">
        <f t="shared" si="23"/>
        <v>72008.100000000006</v>
      </c>
      <c r="J117" s="160">
        <f>J118+J119</f>
        <v>10359.5</v>
      </c>
      <c r="K117" s="160">
        <f>SUM(K118:K120)</f>
        <v>0</v>
      </c>
      <c r="L117" s="160">
        <f>SUM(L118:L120)</f>
        <v>10359.5</v>
      </c>
    </row>
    <row r="118" spans="1:12" x14ac:dyDescent="0.25">
      <c r="A118" s="157"/>
      <c r="B118" s="157"/>
      <c r="C118" s="26" t="s">
        <v>1156</v>
      </c>
      <c r="D118" s="160">
        <v>57131.1</v>
      </c>
      <c r="E118" s="160"/>
      <c r="F118" s="160">
        <v>57131.1</v>
      </c>
      <c r="G118" s="160">
        <v>50000</v>
      </c>
      <c r="H118" s="160"/>
      <c r="I118" s="160">
        <f>SUM(G118:H118)</f>
        <v>50000</v>
      </c>
      <c r="J118" s="160">
        <v>0</v>
      </c>
      <c r="K118" s="160"/>
      <c r="L118" s="160">
        <f>SUM(K118)</f>
        <v>0</v>
      </c>
    </row>
    <row r="119" spans="1:12" x14ac:dyDescent="0.25">
      <c r="A119" s="157"/>
      <c r="B119" s="157"/>
      <c r="C119" s="26" t="s">
        <v>1157</v>
      </c>
      <c r="D119" s="160"/>
      <c r="E119" s="160"/>
      <c r="F119" s="160"/>
      <c r="G119" s="160">
        <v>8338.9</v>
      </c>
      <c r="H119" s="160"/>
      <c r="I119" s="160">
        <v>8338.9</v>
      </c>
      <c r="J119" s="160">
        <v>10359.5</v>
      </c>
      <c r="K119" s="160"/>
      <c r="L119" s="160">
        <v>10359.5</v>
      </c>
    </row>
    <row r="120" spans="1:12" x14ac:dyDescent="0.25">
      <c r="A120" s="157"/>
      <c r="B120" s="157"/>
      <c r="C120" s="26" t="s">
        <v>192</v>
      </c>
      <c r="D120" s="160">
        <v>4905.6000000000004</v>
      </c>
      <c r="E120" s="160"/>
      <c r="F120" s="160">
        <f>SUM(D120:E120)</f>
        <v>4905.6000000000004</v>
      </c>
      <c r="G120" s="160">
        <v>13669.2</v>
      </c>
      <c r="H120" s="160"/>
      <c r="I120" s="160">
        <f>SUM(G120:H120)</f>
        <v>13669.2</v>
      </c>
      <c r="J120" s="160">
        <v>0</v>
      </c>
      <c r="K120" s="160"/>
      <c r="L120" s="160">
        <v>0</v>
      </c>
    </row>
    <row r="121" spans="1:12" ht="33.75" customHeight="1" x14ac:dyDescent="0.25">
      <c r="A121" s="151" t="s">
        <v>103</v>
      </c>
      <c r="B121" s="151"/>
      <c r="C121" s="152" t="s">
        <v>104</v>
      </c>
      <c r="D121" s="153">
        <f>D122</f>
        <v>28645.699999999997</v>
      </c>
      <c r="E121" s="153">
        <f>E122</f>
        <v>897</v>
      </c>
      <c r="F121" s="153">
        <f>F122</f>
        <v>29542.699999999997</v>
      </c>
      <c r="G121" s="153">
        <f>G122</f>
        <v>28516.899999999998</v>
      </c>
      <c r="H121" s="153"/>
      <c r="I121" s="153">
        <f>I122</f>
        <v>28516.899999999998</v>
      </c>
      <c r="J121" s="153">
        <f>J122</f>
        <v>28516.899999999998</v>
      </c>
      <c r="K121" s="153"/>
      <c r="L121" s="153">
        <f>L122</f>
        <v>28516.899999999998</v>
      </c>
    </row>
    <row r="122" spans="1:12" ht="26.25" x14ac:dyDescent="0.25">
      <c r="A122" s="154" t="s">
        <v>105</v>
      </c>
      <c r="B122" s="164"/>
      <c r="C122" s="155" t="s">
        <v>106</v>
      </c>
      <c r="D122" s="156">
        <f>D123+D125+D127+D129+D131+D133+D135</f>
        <v>28645.699999999997</v>
      </c>
      <c r="E122" s="156">
        <f>E123+E125+E127+E129+E131+E133+E135</f>
        <v>897</v>
      </c>
      <c r="F122" s="156">
        <f>F123+F125+F127+F129+F131+F133+F135</f>
        <v>29542.699999999997</v>
      </c>
      <c r="G122" s="156">
        <f>G123+G125+G127+G129+G131</f>
        <v>28516.899999999998</v>
      </c>
      <c r="H122" s="156"/>
      <c r="I122" s="156">
        <f>I123+I125+I127+I129+I131</f>
        <v>28516.899999999998</v>
      </c>
      <c r="J122" s="156">
        <f>J123+J125+J127+J129+J131</f>
        <v>28516.899999999998</v>
      </c>
      <c r="K122" s="156"/>
      <c r="L122" s="156">
        <f>L123+L125+L127+L129+L131</f>
        <v>28516.899999999998</v>
      </c>
    </row>
    <row r="123" spans="1:12" ht="26.25" x14ac:dyDescent="0.25">
      <c r="A123" s="157" t="s">
        <v>107</v>
      </c>
      <c r="B123" s="158"/>
      <c r="C123" s="159" t="s">
        <v>108</v>
      </c>
      <c r="D123" s="160">
        <f>D124</f>
        <v>17932.099999999999</v>
      </c>
      <c r="E123" s="182">
        <f>E124</f>
        <v>19.2</v>
      </c>
      <c r="F123" s="160">
        <f>F124</f>
        <v>17951.3</v>
      </c>
      <c r="G123" s="160">
        <f>G124</f>
        <v>17666.599999999999</v>
      </c>
      <c r="H123" s="160"/>
      <c r="I123" s="160">
        <f>I124</f>
        <v>17666.599999999999</v>
      </c>
      <c r="J123" s="160">
        <f>J124</f>
        <v>17666.599999999999</v>
      </c>
      <c r="K123" s="160"/>
      <c r="L123" s="160">
        <f>L124</f>
        <v>17666.599999999999</v>
      </c>
    </row>
    <row r="124" spans="1:12" ht="26.25" x14ac:dyDescent="0.25">
      <c r="A124" s="157"/>
      <c r="B124" s="157" t="s">
        <v>64</v>
      </c>
      <c r="C124" s="159" t="s">
        <v>65</v>
      </c>
      <c r="D124" s="160">
        <v>17932.099999999999</v>
      </c>
      <c r="E124" s="182">
        <v>19.2</v>
      </c>
      <c r="F124" s="160">
        <f>SUM(D124:E124)</f>
        <v>17951.3</v>
      </c>
      <c r="G124" s="160">
        <f t="shared" ref="G124:L124" si="24">18449.3-782.7</f>
        <v>17666.599999999999</v>
      </c>
      <c r="H124" s="160"/>
      <c r="I124" s="160">
        <f t="shared" si="24"/>
        <v>17666.599999999999</v>
      </c>
      <c r="J124" s="160">
        <f t="shared" si="24"/>
        <v>17666.599999999999</v>
      </c>
      <c r="K124" s="160"/>
      <c r="L124" s="160">
        <f t="shared" si="24"/>
        <v>17666.599999999999</v>
      </c>
    </row>
    <row r="125" spans="1:12" ht="26.25" x14ac:dyDescent="0.25">
      <c r="A125" s="157" t="s">
        <v>109</v>
      </c>
      <c r="B125" s="158"/>
      <c r="C125" s="159" t="s">
        <v>110</v>
      </c>
      <c r="D125" s="160">
        <f>D126</f>
        <v>10095.700000000001</v>
      </c>
      <c r="E125" s="182">
        <f>E126</f>
        <v>877.8</v>
      </c>
      <c r="F125" s="160">
        <f>F126</f>
        <v>10973.5</v>
      </c>
      <c r="G125" s="160">
        <f>G126</f>
        <v>10240.700000000001</v>
      </c>
      <c r="H125" s="160"/>
      <c r="I125" s="160">
        <f>I126</f>
        <v>10240.700000000001</v>
      </c>
      <c r="J125" s="160">
        <f>J126</f>
        <v>10240.700000000001</v>
      </c>
      <c r="K125" s="160"/>
      <c r="L125" s="160">
        <f>L126</f>
        <v>10240.700000000001</v>
      </c>
    </row>
    <row r="126" spans="1:12" ht="26.25" x14ac:dyDescent="0.25">
      <c r="A126" s="157"/>
      <c r="B126" s="157" t="s">
        <v>64</v>
      </c>
      <c r="C126" s="159" t="s">
        <v>65</v>
      </c>
      <c r="D126" s="160">
        <v>10095.700000000001</v>
      </c>
      <c r="E126" s="182">
        <v>877.8</v>
      </c>
      <c r="F126" s="160">
        <f>SUM(D126:E126)</f>
        <v>10973.5</v>
      </c>
      <c r="G126" s="160">
        <f t="shared" ref="G126:L126" si="25">10533.5-292.8</f>
        <v>10240.700000000001</v>
      </c>
      <c r="H126" s="160"/>
      <c r="I126" s="160">
        <f t="shared" si="25"/>
        <v>10240.700000000001</v>
      </c>
      <c r="J126" s="160">
        <f t="shared" si="25"/>
        <v>10240.700000000001</v>
      </c>
      <c r="K126" s="160"/>
      <c r="L126" s="160">
        <f t="shared" si="25"/>
        <v>10240.700000000001</v>
      </c>
    </row>
    <row r="127" spans="1:12" x14ac:dyDescent="0.25">
      <c r="A127" s="157" t="s">
        <v>111</v>
      </c>
      <c r="B127" s="157"/>
      <c r="C127" s="159" t="s">
        <v>112</v>
      </c>
      <c r="D127" s="160">
        <f>D128</f>
        <v>278.2</v>
      </c>
      <c r="E127" s="160"/>
      <c r="F127" s="160">
        <f>F128</f>
        <v>278.2</v>
      </c>
      <c r="G127" s="160">
        <f>G128</f>
        <v>278.2</v>
      </c>
      <c r="H127" s="160"/>
      <c r="I127" s="160">
        <f>I128</f>
        <v>278.2</v>
      </c>
      <c r="J127" s="160">
        <f>J128</f>
        <v>278.2</v>
      </c>
      <c r="K127" s="160"/>
      <c r="L127" s="160">
        <f>L128</f>
        <v>278.2</v>
      </c>
    </row>
    <row r="128" spans="1:12" ht="26.25" x14ac:dyDescent="0.25">
      <c r="A128" s="157"/>
      <c r="B128" s="157" t="s">
        <v>64</v>
      </c>
      <c r="C128" s="159" t="s">
        <v>65</v>
      </c>
      <c r="D128" s="160">
        <v>278.2</v>
      </c>
      <c r="E128" s="160"/>
      <c r="F128" s="160">
        <v>278.2</v>
      </c>
      <c r="G128" s="160">
        <v>278.2</v>
      </c>
      <c r="H128" s="160"/>
      <c r="I128" s="160">
        <v>278.2</v>
      </c>
      <c r="J128" s="160">
        <v>278.2</v>
      </c>
      <c r="K128" s="160"/>
      <c r="L128" s="160">
        <v>278.2</v>
      </c>
    </row>
    <row r="129" spans="1:12" x14ac:dyDescent="0.25">
      <c r="A129" s="157" t="s">
        <v>113</v>
      </c>
      <c r="B129" s="157"/>
      <c r="C129" s="159" t="s">
        <v>114</v>
      </c>
      <c r="D129" s="160">
        <f>D130</f>
        <v>100.1</v>
      </c>
      <c r="E129" s="160"/>
      <c r="F129" s="160">
        <f>F130</f>
        <v>100.1</v>
      </c>
      <c r="G129" s="160">
        <f>G130</f>
        <v>100.1</v>
      </c>
      <c r="H129" s="160"/>
      <c r="I129" s="160">
        <f>I130</f>
        <v>100.1</v>
      </c>
      <c r="J129" s="160">
        <f>J130</f>
        <v>100.1</v>
      </c>
      <c r="K129" s="160"/>
      <c r="L129" s="160">
        <f>L130</f>
        <v>100.1</v>
      </c>
    </row>
    <row r="130" spans="1:12" ht="26.25" x14ac:dyDescent="0.25">
      <c r="A130" s="157"/>
      <c r="B130" s="157" t="s">
        <v>64</v>
      </c>
      <c r="C130" s="159" t="s">
        <v>65</v>
      </c>
      <c r="D130" s="160">
        <v>100.1</v>
      </c>
      <c r="E130" s="160"/>
      <c r="F130" s="160">
        <v>100.1</v>
      </c>
      <c r="G130" s="160">
        <v>100.1</v>
      </c>
      <c r="H130" s="160"/>
      <c r="I130" s="160">
        <v>100.1</v>
      </c>
      <c r="J130" s="160">
        <v>100.1</v>
      </c>
      <c r="K130" s="160"/>
      <c r="L130" s="160">
        <v>100.1</v>
      </c>
    </row>
    <row r="131" spans="1:12" x14ac:dyDescent="0.25">
      <c r="A131" s="478" t="s">
        <v>789</v>
      </c>
      <c r="B131" s="157"/>
      <c r="C131" s="159" t="s">
        <v>116</v>
      </c>
      <c r="D131" s="182">
        <f>D132</f>
        <v>109.6</v>
      </c>
      <c r="E131" s="182"/>
      <c r="F131" s="182">
        <f>F132</f>
        <v>109.6</v>
      </c>
      <c r="G131" s="160">
        <f>G132</f>
        <v>231.3</v>
      </c>
      <c r="H131" s="160"/>
      <c r="I131" s="160">
        <f>I132</f>
        <v>231.3</v>
      </c>
      <c r="J131" s="160">
        <f>J132</f>
        <v>231.3</v>
      </c>
      <c r="K131" s="160"/>
      <c r="L131" s="160">
        <f>L132</f>
        <v>231.3</v>
      </c>
    </row>
    <row r="132" spans="1:12" ht="26.25" x14ac:dyDescent="0.25">
      <c r="A132" s="157"/>
      <c r="B132" s="157" t="s">
        <v>64</v>
      </c>
      <c r="C132" s="159" t="s">
        <v>65</v>
      </c>
      <c r="D132" s="182">
        <v>109.6</v>
      </c>
      <c r="E132" s="182"/>
      <c r="F132" s="182">
        <f>SUM(D132:E132)</f>
        <v>109.6</v>
      </c>
      <c r="G132" s="160">
        <v>231.3</v>
      </c>
      <c r="H132" s="160"/>
      <c r="I132" s="160">
        <v>231.3</v>
      </c>
      <c r="J132" s="160">
        <v>231.3</v>
      </c>
      <c r="K132" s="160"/>
      <c r="L132" s="160">
        <v>231.3</v>
      </c>
    </row>
    <row r="133" spans="1:12" ht="26.25" x14ac:dyDescent="0.25">
      <c r="A133" s="157" t="s">
        <v>790</v>
      </c>
      <c r="B133" s="157"/>
      <c r="C133" s="159" t="s">
        <v>744</v>
      </c>
      <c r="D133" s="160">
        <f>D134</f>
        <v>60</v>
      </c>
      <c r="E133" s="160"/>
      <c r="F133" s="160">
        <f>F134</f>
        <v>60</v>
      </c>
      <c r="G133" s="160">
        <f>G134</f>
        <v>0</v>
      </c>
      <c r="H133" s="160"/>
      <c r="I133" s="160">
        <f>I134</f>
        <v>0</v>
      </c>
      <c r="J133" s="160">
        <f>J134</f>
        <v>0</v>
      </c>
      <c r="K133" s="160"/>
      <c r="L133" s="160">
        <f>L134</f>
        <v>0</v>
      </c>
    </row>
    <row r="134" spans="1:12" ht="26.25" x14ac:dyDescent="0.25">
      <c r="A134" s="157"/>
      <c r="B134" s="157" t="s">
        <v>64</v>
      </c>
      <c r="C134" s="159" t="s">
        <v>65</v>
      </c>
      <c r="D134" s="160">
        <f>58.5+1.5</f>
        <v>60</v>
      </c>
      <c r="E134" s="160"/>
      <c r="F134" s="160">
        <f>58.5+1.5</f>
        <v>60</v>
      </c>
      <c r="G134" s="160">
        <v>0</v>
      </c>
      <c r="H134" s="160"/>
      <c r="I134" s="160">
        <v>0</v>
      </c>
      <c r="J134" s="160">
        <v>0</v>
      </c>
      <c r="K134" s="160"/>
      <c r="L134" s="160">
        <v>0</v>
      </c>
    </row>
    <row r="135" spans="1:12" ht="39" x14ac:dyDescent="0.25">
      <c r="A135" s="157" t="s">
        <v>791</v>
      </c>
      <c r="B135" s="157"/>
      <c r="C135" s="159" t="s">
        <v>253</v>
      </c>
      <c r="D135" s="160">
        <f>D136</f>
        <v>70</v>
      </c>
      <c r="E135" s="160"/>
      <c r="F135" s="160">
        <f>F136</f>
        <v>70</v>
      </c>
      <c r="G135" s="160">
        <f>G136</f>
        <v>0</v>
      </c>
      <c r="H135" s="160"/>
      <c r="I135" s="160">
        <f>I136</f>
        <v>0</v>
      </c>
      <c r="J135" s="160">
        <f>J136</f>
        <v>0</v>
      </c>
      <c r="K135" s="160"/>
      <c r="L135" s="160">
        <f>L136</f>
        <v>0</v>
      </c>
    </row>
    <row r="136" spans="1:12" ht="26.25" x14ac:dyDescent="0.25">
      <c r="A136" s="157"/>
      <c r="B136" s="157" t="s">
        <v>64</v>
      </c>
      <c r="C136" s="159" t="s">
        <v>65</v>
      </c>
      <c r="D136" s="160">
        <v>70</v>
      </c>
      <c r="E136" s="160"/>
      <c r="F136" s="160">
        <v>70</v>
      </c>
      <c r="G136" s="160">
        <v>0</v>
      </c>
      <c r="H136" s="160"/>
      <c r="I136" s="160">
        <v>0</v>
      </c>
      <c r="J136" s="160">
        <v>0</v>
      </c>
      <c r="K136" s="160"/>
      <c r="L136" s="160">
        <v>0</v>
      </c>
    </row>
    <row r="137" spans="1:12" ht="26.25" x14ac:dyDescent="0.25">
      <c r="A137" s="151" t="s">
        <v>117</v>
      </c>
      <c r="B137" s="151"/>
      <c r="C137" s="152" t="s">
        <v>118</v>
      </c>
      <c r="D137" s="153">
        <f t="shared" ref="D137:L137" si="26">D138</f>
        <v>6035.6</v>
      </c>
      <c r="E137" s="153">
        <f t="shared" si="26"/>
        <v>-139.30000000000001</v>
      </c>
      <c r="F137" s="153">
        <f t="shared" si="26"/>
        <v>5896.3</v>
      </c>
      <c r="G137" s="153">
        <f t="shared" si="26"/>
        <v>5895.6</v>
      </c>
      <c r="H137" s="153">
        <f t="shared" si="26"/>
        <v>0</v>
      </c>
      <c r="I137" s="153">
        <f t="shared" si="26"/>
        <v>5895.6</v>
      </c>
      <c r="J137" s="153">
        <f t="shared" si="26"/>
        <v>5895.6</v>
      </c>
      <c r="K137" s="153">
        <f t="shared" si="26"/>
        <v>0</v>
      </c>
      <c r="L137" s="153">
        <f t="shared" si="26"/>
        <v>5895.6</v>
      </c>
    </row>
    <row r="138" spans="1:12" ht="26.25" x14ac:dyDescent="0.25">
      <c r="A138" s="154" t="s">
        <v>119</v>
      </c>
      <c r="B138" s="154"/>
      <c r="C138" s="155" t="s">
        <v>120</v>
      </c>
      <c r="D138" s="156">
        <f>D139+D145+D141+D143</f>
        <v>6035.6</v>
      </c>
      <c r="E138" s="156">
        <f>E139+E145+E141+E143</f>
        <v>-139.30000000000001</v>
      </c>
      <c r="F138" s="156">
        <f>F139+F145+F141+F143</f>
        <v>5896.3</v>
      </c>
      <c r="G138" s="156">
        <f>G139+G145+G143</f>
        <v>5895.6</v>
      </c>
      <c r="H138" s="156">
        <f>H139+H143</f>
        <v>0</v>
      </c>
      <c r="I138" s="156">
        <f>I139+I145+I143</f>
        <v>5895.6</v>
      </c>
      <c r="J138" s="156">
        <f>J139+J145+J143</f>
        <v>5895.6</v>
      </c>
      <c r="K138" s="156">
        <f>K139+K143</f>
        <v>0</v>
      </c>
      <c r="L138" s="156">
        <f>L139+L145+L143</f>
        <v>5895.6</v>
      </c>
    </row>
    <row r="139" spans="1:12" ht="27" hidden="1" x14ac:dyDescent="0.3">
      <c r="A139" s="157" t="s">
        <v>121</v>
      </c>
      <c r="B139" s="157"/>
      <c r="C139" s="159" t="s">
        <v>122</v>
      </c>
      <c r="D139" s="160">
        <v>0</v>
      </c>
      <c r="E139" s="160"/>
      <c r="F139" s="160">
        <f t="shared" ref="F139:L139" si="27">F140</f>
        <v>0</v>
      </c>
      <c r="G139" s="160">
        <f t="shared" si="27"/>
        <v>0</v>
      </c>
      <c r="H139" s="160">
        <f t="shared" si="27"/>
        <v>0</v>
      </c>
      <c r="I139" s="160">
        <f t="shared" si="27"/>
        <v>0</v>
      </c>
      <c r="J139" s="160">
        <f t="shared" si="27"/>
        <v>0</v>
      </c>
      <c r="K139" s="160">
        <f t="shared" si="27"/>
        <v>0</v>
      </c>
      <c r="L139" s="160">
        <f t="shared" si="27"/>
        <v>0</v>
      </c>
    </row>
    <row r="140" spans="1:12" ht="27" hidden="1" x14ac:dyDescent="0.3">
      <c r="A140" s="157"/>
      <c r="B140" s="157" t="s">
        <v>64</v>
      </c>
      <c r="C140" s="159" t="s">
        <v>65</v>
      </c>
      <c r="D140" s="160">
        <v>0</v>
      </c>
      <c r="E140" s="160"/>
      <c r="F140" s="160">
        <v>0</v>
      </c>
      <c r="G140" s="160">
        <v>0</v>
      </c>
      <c r="H140" s="160">
        <v>0</v>
      </c>
      <c r="I140" s="160">
        <v>0</v>
      </c>
      <c r="J140" s="160">
        <v>0</v>
      </c>
      <c r="K140" s="160">
        <v>0</v>
      </c>
      <c r="L140" s="160">
        <v>0</v>
      </c>
    </row>
    <row r="141" spans="1:12" ht="27" customHeight="1" x14ac:dyDescent="0.25">
      <c r="A141" s="157" t="s">
        <v>778</v>
      </c>
      <c r="B141" s="157"/>
      <c r="C141" s="159" t="s">
        <v>1153</v>
      </c>
      <c r="D141" s="160">
        <f>D142</f>
        <v>140</v>
      </c>
      <c r="E141" s="182">
        <f>E142</f>
        <v>-25.1</v>
      </c>
      <c r="F141" s="160">
        <f>F142</f>
        <v>114.9</v>
      </c>
      <c r="G141" s="160">
        <f>G142</f>
        <v>0</v>
      </c>
      <c r="H141" s="160"/>
      <c r="I141" s="160">
        <f>I142</f>
        <v>0</v>
      </c>
      <c r="J141" s="160">
        <f>J142</f>
        <v>0</v>
      </c>
      <c r="K141" s="160"/>
      <c r="L141" s="160">
        <f>L142</f>
        <v>0</v>
      </c>
    </row>
    <row r="142" spans="1:12" ht="26.25" x14ac:dyDescent="0.25">
      <c r="A142" s="157"/>
      <c r="B142" s="157" t="s">
        <v>64</v>
      </c>
      <c r="C142" s="159" t="s">
        <v>65</v>
      </c>
      <c r="D142" s="160">
        <f>141.5-1.5</f>
        <v>140</v>
      </c>
      <c r="E142" s="182">
        <v>-25.1</v>
      </c>
      <c r="F142" s="160">
        <f>SUM(D142:E142)</f>
        <v>114.9</v>
      </c>
      <c r="G142" s="160">
        <v>0</v>
      </c>
      <c r="H142" s="160"/>
      <c r="I142" s="160">
        <v>0</v>
      </c>
      <c r="J142" s="160">
        <v>0</v>
      </c>
      <c r="K142" s="160"/>
      <c r="L142" s="160">
        <v>0</v>
      </c>
    </row>
    <row r="143" spans="1:12" ht="26.25" x14ac:dyDescent="0.25">
      <c r="A143" s="157" t="s">
        <v>1147</v>
      </c>
      <c r="B143" s="157"/>
      <c r="C143" s="159" t="s">
        <v>1146</v>
      </c>
      <c r="D143" s="160">
        <f>D144</f>
        <v>1870</v>
      </c>
      <c r="E143" s="182">
        <f>E144</f>
        <v>-114.2</v>
      </c>
      <c r="F143" s="160">
        <f>F144</f>
        <v>1755.8</v>
      </c>
      <c r="G143" s="160">
        <v>1870</v>
      </c>
      <c r="H143" s="160">
        <f>H144</f>
        <v>0</v>
      </c>
      <c r="I143" s="160">
        <f>I144</f>
        <v>1870</v>
      </c>
      <c r="J143" s="160">
        <f>J144</f>
        <v>1870</v>
      </c>
      <c r="K143" s="160"/>
      <c r="L143" s="160">
        <f>L144</f>
        <v>1870</v>
      </c>
    </row>
    <row r="144" spans="1:12" ht="26.25" x14ac:dyDescent="0.25">
      <c r="A144" s="157"/>
      <c r="B144" s="157" t="s">
        <v>64</v>
      </c>
      <c r="C144" s="159" t="s">
        <v>65</v>
      </c>
      <c r="D144" s="160">
        <v>1870</v>
      </c>
      <c r="E144" s="182">
        <f>-27.7-86.5</f>
        <v>-114.2</v>
      </c>
      <c r="F144" s="160">
        <f>SUM(D144:E144)</f>
        <v>1755.8</v>
      </c>
      <c r="G144" s="160">
        <v>1870</v>
      </c>
      <c r="H144" s="160"/>
      <c r="I144" s="160">
        <v>1870</v>
      </c>
      <c r="J144" s="160">
        <v>1870</v>
      </c>
      <c r="K144" s="160"/>
      <c r="L144" s="160">
        <v>1870</v>
      </c>
    </row>
    <row r="145" spans="1:12" ht="39" x14ac:dyDescent="0.25">
      <c r="A145" s="478" t="s">
        <v>123</v>
      </c>
      <c r="B145" s="157"/>
      <c r="C145" s="159" t="s">
        <v>124</v>
      </c>
      <c r="D145" s="160">
        <v>4025.6</v>
      </c>
      <c r="E145" s="182"/>
      <c r="F145" s="160">
        <v>4025.6</v>
      </c>
      <c r="G145" s="160">
        <v>4025.6</v>
      </c>
      <c r="H145" s="160"/>
      <c r="I145" s="160">
        <v>4025.6</v>
      </c>
      <c r="J145" s="160">
        <v>4025.6</v>
      </c>
      <c r="K145" s="160"/>
      <c r="L145" s="160">
        <v>4025.6</v>
      </c>
    </row>
    <row r="146" spans="1:12" x14ac:dyDescent="0.25">
      <c r="A146" s="157"/>
      <c r="B146" s="157" t="s">
        <v>37</v>
      </c>
      <c r="C146" s="159" t="s">
        <v>38</v>
      </c>
      <c r="D146" s="29">
        <v>0</v>
      </c>
      <c r="E146" s="29"/>
      <c r="F146" s="29">
        <v>0</v>
      </c>
      <c r="G146" s="29">
        <v>64.099999999999994</v>
      </c>
      <c r="H146" s="29"/>
      <c r="I146" s="29">
        <v>64.099999999999994</v>
      </c>
      <c r="J146" s="29">
        <v>64.099999999999994</v>
      </c>
      <c r="K146" s="29"/>
      <c r="L146" s="29">
        <v>64.099999999999994</v>
      </c>
    </row>
    <row r="147" spans="1:12" ht="26.25" x14ac:dyDescent="0.25">
      <c r="A147" s="157"/>
      <c r="B147" s="157" t="s">
        <v>64</v>
      </c>
      <c r="C147" s="159" t="s">
        <v>65</v>
      </c>
      <c r="D147" s="29">
        <v>3952.3</v>
      </c>
      <c r="E147" s="29"/>
      <c r="F147" s="29">
        <f>SUM(D147:E147)</f>
        <v>3952.3</v>
      </c>
      <c r="G147" s="29">
        <v>3961.5</v>
      </c>
      <c r="H147" s="29"/>
      <c r="I147" s="29">
        <v>3961.5</v>
      </c>
      <c r="J147" s="29">
        <v>3961.5</v>
      </c>
      <c r="K147" s="29"/>
      <c r="L147" s="29">
        <v>3961.5</v>
      </c>
    </row>
    <row r="148" spans="1:12" x14ac:dyDescent="0.25">
      <c r="A148" s="157"/>
      <c r="B148" s="157" t="s">
        <v>32</v>
      </c>
      <c r="C148" s="159" t="s">
        <v>33</v>
      </c>
      <c r="D148" s="29">
        <v>73.3</v>
      </c>
      <c r="E148" s="29"/>
      <c r="F148" s="29">
        <v>73.3</v>
      </c>
      <c r="G148" s="29"/>
      <c r="H148" s="29"/>
      <c r="I148" s="29">
        <v>0</v>
      </c>
      <c r="J148" s="29"/>
      <c r="K148" s="29"/>
      <c r="L148" s="29">
        <v>0</v>
      </c>
    </row>
    <row r="149" spans="1:12" x14ac:dyDescent="0.25">
      <c r="A149" s="151" t="s">
        <v>125</v>
      </c>
      <c r="B149" s="151"/>
      <c r="C149" s="152" t="s">
        <v>126</v>
      </c>
      <c r="D149" s="153">
        <f t="shared" ref="D149:L149" si="28">D150+D155</f>
        <v>17952.700000000004</v>
      </c>
      <c r="E149" s="153">
        <f t="shared" si="28"/>
        <v>0</v>
      </c>
      <c r="F149" s="153">
        <f t="shared" si="28"/>
        <v>17952.700000000004</v>
      </c>
      <c r="G149" s="153">
        <f t="shared" si="28"/>
        <v>18010.600000000002</v>
      </c>
      <c r="H149" s="153">
        <f t="shared" si="28"/>
        <v>0</v>
      </c>
      <c r="I149" s="153">
        <f t="shared" si="28"/>
        <v>18010.600000000002</v>
      </c>
      <c r="J149" s="153">
        <f t="shared" si="28"/>
        <v>17882.900000000001</v>
      </c>
      <c r="K149" s="153">
        <f t="shared" si="28"/>
        <v>0</v>
      </c>
      <c r="L149" s="153">
        <f t="shared" si="28"/>
        <v>17882.900000000001</v>
      </c>
    </row>
    <row r="150" spans="1:12" ht="26.25" x14ac:dyDescent="0.25">
      <c r="A150" s="154" t="s">
        <v>127</v>
      </c>
      <c r="B150" s="154"/>
      <c r="C150" s="155" t="s">
        <v>128</v>
      </c>
      <c r="D150" s="156">
        <f>D153+D151</f>
        <v>211.4</v>
      </c>
      <c r="E150" s="156"/>
      <c r="F150" s="156">
        <f>F153+F151</f>
        <v>211.4</v>
      </c>
      <c r="G150" s="156">
        <f>G153+G151</f>
        <v>211.4</v>
      </c>
      <c r="H150" s="156"/>
      <c r="I150" s="156">
        <f>I153+I151</f>
        <v>211.4</v>
      </c>
      <c r="J150" s="156">
        <f>J153+J151</f>
        <v>211.4</v>
      </c>
      <c r="K150" s="156"/>
      <c r="L150" s="156">
        <f>L153+L151</f>
        <v>211.4</v>
      </c>
    </row>
    <row r="151" spans="1:12" ht="27" customHeight="1" x14ac:dyDescent="0.25">
      <c r="A151" s="172" t="s">
        <v>129</v>
      </c>
      <c r="B151" s="172"/>
      <c r="C151" s="173" t="s">
        <v>130</v>
      </c>
      <c r="D151" s="160">
        <f>D152</f>
        <v>150.30000000000001</v>
      </c>
      <c r="E151" s="160"/>
      <c r="F151" s="160">
        <f>F152</f>
        <v>150.30000000000001</v>
      </c>
      <c r="G151" s="160">
        <f>G152</f>
        <v>150.30000000000001</v>
      </c>
      <c r="H151" s="160"/>
      <c r="I151" s="160">
        <f>I152</f>
        <v>150.30000000000001</v>
      </c>
      <c r="J151" s="160">
        <f>J152</f>
        <v>150.30000000000001</v>
      </c>
      <c r="K151" s="160"/>
      <c r="L151" s="160">
        <f>L152</f>
        <v>150.30000000000001</v>
      </c>
    </row>
    <row r="152" spans="1:12" ht="26.25" x14ac:dyDescent="0.25">
      <c r="A152" s="172"/>
      <c r="B152" s="172" t="s">
        <v>64</v>
      </c>
      <c r="C152" s="173" t="s">
        <v>65</v>
      </c>
      <c r="D152" s="160">
        <v>150.30000000000001</v>
      </c>
      <c r="E152" s="160"/>
      <c r="F152" s="160">
        <v>150.30000000000001</v>
      </c>
      <c r="G152" s="160">
        <v>150.30000000000001</v>
      </c>
      <c r="H152" s="160"/>
      <c r="I152" s="160">
        <v>150.30000000000001</v>
      </c>
      <c r="J152" s="160">
        <v>150.30000000000001</v>
      </c>
      <c r="K152" s="160"/>
      <c r="L152" s="160">
        <v>150.30000000000001</v>
      </c>
    </row>
    <row r="153" spans="1:12" ht="26.25" x14ac:dyDescent="0.25">
      <c r="A153" s="157" t="s">
        <v>131</v>
      </c>
      <c r="B153" s="157"/>
      <c r="C153" s="159" t="s">
        <v>132</v>
      </c>
      <c r="D153" s="160">
        <f>D154</f>
        <v>61.1</v>
      </c>
      <c r="E153" s="160"/>
      <c r="F153" s="160">
        <f>F154</f>
        <v>61.1</v>
      </c>
      <c r="G153" s="160">
        <f>G154</f>
        <v>61.1</v>
      </c>
      <c r="H153" s="160"/>
      <c r="I153" s="160">
        <f>I154</f>
        <v>61.1</v>
      </c>
      <c r="J153" s="160">
        <f>J154</f>
        <v>61.1</v>
      </c>
      <c r="K153" s="160"/>
      <c r="L153" s="160">
        <f>L154</f>
        <v>61.1</v>
      </c>
    </row>
    <row r="154" spans="1:12" ht="26.25" x14ac:dyDescent="0.25">
      <c r="A154" s="157"/>
      <c r="B154" s="157" t="s">
        <v>64</v>
      </c>
      <c r="C154" s="159" t="s">
        <v>65</v>
      </c>
      <c r="D154" s="160">
        <v>61.1</v>
      </c>
      <c r="E154" s="160"/>
      <c r="F154" s="160">
        <v>61.1</v>
      </c>
      <c r="G154" s="160">
        <v>61.1</v>
      </c>
      <c r="H154" s="160"/>
      <c r="I154" s="160">
        <v>61.1</v>
      </c>
      <c r="J154" s="160">
        <v>61.1</v>
      </c>
      <c r="K154" s="160"/>
      <c r="L154" s="160">
        <v>61.1</v>
      </c>
    </row>
    <row r="155" spans="1:12" ht="26.25" x14ac:dyDescent="0.25">
      <c r="A155" s="154" t="s">
        <v>133</v>
      </c>
      <c r="B155" s="154"/>
      <c r="C155" s="155" t="s">
        <v>134</v>
      </c>
      <c r="D155" s="156">
        <f>D156+D159+D162</f>
        <v>17741.300000000003</v>
      </c>
      <c r="E155" s="156">
        <f>E156</f>
        <v>0</v>
      </c>
      <c r="F155" s="156">
        <f>F156+F159+F162</f>
        <v>17741.300000000003</v>
      </c>
      <c r="G155" s="156">
        <f>G156+G159+G162</f>
        <v>17799.2</v>
      </c>
      <c r="H155" s="156">
        <f>H156</f>
        <v>0</v>
      </c>
      <c r="I155" s="156">
        <f>I156+I159+I162</f>
        <v>17799.2</v>
      </c>
      <c r="J155" s="156">
        <f>J156+J159+J162</f>
        <v>17671.5</v>
      </c>
      <c r="K155" s="156">
        <f>K156</f>
        <v>0</v>
      </c>
      <c r="L155" s="156">
        <f>L156+L159+L162</f>
        <v>17671.5</v>
      </c>
    </row>
    <row r="156" spans="1:12" ht="26.25" x14ac:dyDescent="0.25">
      <c r="A156" s="478" t="s">
        <v>135</v>
      </c>
      <c r="B156" s="157"/>
      <c r="C156" s="159" t="s">
        <v>1244</v>
      </c>
      <c r="D156" s="182">
        <f>D158+D157</f>
        <v>6149.9</v>
      </c>
      <c r="E156" s="182">
        <f>E157+E158</f>
        <v>0</v>
      </c>
      <c r="F156" s="182">
        <f>F158+F157</f>
        <v>6149.9</v>
      </c>
      <c r="G156" s="160">
        <f t="shared" ref="G156:L156" si="29">G158</f>
        <v>6207.8</v>
      </c>
      <c r="H156" s="160">
        <f>H158</f>
        <v>0</v>
      </c>
      <c r="I156" s="160">
        <f t="shared" si="29"/>
        <v>6207.8</v>
      </c>
      <c r="J156" s="160">
        <f t="shared" si="29"/>
        <v>6276</v>
      </c>
      <c r="K156" s="160">
        <f>K158</f>
        <v>0</v>
      </c>
      <c r="L156" s="160">
        <f t="shared" si="29"/>
        <v>6276</v>
      </c>
    </row>
    <row r="157" spans="1:12" x14ac:dyDescent="0.25">
      <c r="A157" s="157"/>
      <c r="B157" s="157" t="s">
        <v>37</v>
      </c>
      <c r="C157" s="159" t="s">
        <v>38</v>
      </c>
      <c r="D157" s="182">
        <v>93.4</v>
      </c>
      <c r="E157" s="182"/>
      <c r="F157" s="182">
        <v>93.4</v>
      </c>
      <c r="G157" s="160"/>
      <c r="H157" s="160"/>
      <c r="I157" s="160">
        <f>H157</f>
        <v>0</v>
      </c>
      <c r="J157" s="160"/>
      <c r="K157" s="160"/>
      <c r="L157" s="160">
        <f>K157</f>
        <v>0</v>
      </c>
    </row>
    <row r="158" spans="1:12" ht="26.25" x14ac:dyDescent="0.25">
      <c r="A158" s="157"/>
      <c r="B158" s="157" t="s">
        <v>64</v>
      </c>
      <c r="C158" s="159" t="s">
        <v>65</v>
      </c>
      <c r="D158" s="182">
        <v>6056.5</v>
      </c>
      <c r="E158" s="182"/>
      <c r="F158" s="182">
        <f>SUM(D158:E158)</f>
        <v>6056.5</v>
      </c>
      <c r="G158" s="160">
        <v>6207.8</v>
      </c>
      <c r="H158" s="160"/>
      <c r="I158" s="160">
        <f>SUM(G158:H158)</f>
        <v>6207.8</v>
      </c>
      <c r="J158" s="160">
        <v>6276</v>
      </c>
      <c r="K158" s="160"/>
      <c r="L158" s="160">
        <f>SUM(J158:K158)</f>
        <v>6276</v>
      </c>
    </row>
    <row r="159" spans="1:12" ht="51.75" x14ac:dyDescent="0.25">
      <c r="A159" s="157" t="s">
        <v>136</v>
      </c>
      <c r="B159" s="157"/>
      <c r="C159" s="159" t="s">
        <v>432</v>
      </c>
      <c r="D159" s="160">
        <v>11395.5</v>
      </c>
      <c r="E159" s="160"/>
      <c r="F159" s="160">
        <v>11395.5</v>
      </c>
      <c r="G159" s="160">
        <v>11395.5</v>
      </c>
      <c r="H159" s="160"/>
      <c r="I159" s="160">
        <v>11395.5</v>
      </c>
      <c r="J159" s="160">
        <v>11395.5</v>
      </c>
      <c r="K159" s="160"/>
      <c r="L159" s="160">
        <v>11395.5</v>
      </c>
    </row>
    <row r="160" spans="1:12" x14ac:dyDescent="0.25">
      <c r="A160" s="157"/>
      <c r="B160" s="157" t="s">
        <v>37</v>
      </c>
      <c r="C160" s="159" t="s">
        <v>38</v>
      </c>
      <c r="D160" s="160">
        <v>4742</v>
      </c>
      <c r="E160" s="160"/>
      <c r="F160" s="160">
        <f>SUM(D160:E160)</f>
        <v>4742</v>
      </c>
      <c r="G160" s="160">
        <v>4721</v>
      </c>
      <c r="H160" s="160"/>
      <c r="I160" s="160">
        <v>4721</v>
      </c>
      <c r="J160" s="160">
        <v>4721</v>
      </c>
      <c r="K160" s="160"/>
      <c r="L160" s="160">
        <v>4721</v>
      </c>
    </row>
    <row r="161" spans="1:12" ht="26.25" x14ac:dyDescent="0.25">
      <c r="A161" s="157"/>
      <c r="B161" s="157" t="s">
        <v>64</v>
      </c>
      <c r="C161" s="159" t="s">
        <v>65</v>
      </c>
      <c r="D161" s="160">
        <v>6653.5</v>
      </c>
      <c r="E161" s="160"/>
      <c r="F161" s="160">
        <f>SUM(D161:E161)</f>
        <v>6653.5</v>
      </c>
      <c r="G161" s="160">
        <v>6674.5</v>
      </c>
      <c r="H161" s="160"/>
      <c r="I161" s="160">
        <v>6674.5</v>
      </c>
      <c r="J161" s="160">
        <v>6674.5</v>
      </c>
      <c r="K161" s="160"/>
      <c r="L161" s="160">
        <v>6674.5</v>
      </c>
    </row>
    <row r="162" spans="1:12" ht="26.25" x14ac:dyDescent="0.25">
      <c r="A162" s="157" t="s">
        <v>137</v>
      </c>
      <c r="B162" s="157"/>
      <c r="C162" s="159" t="s">
        <v>138</v>
      </c>
      <c r="D162" s="160">
        <f>D163</f>
        <v>195.89999999999998</v>
      </c>
      <c r="E162" s="160"/>
      <c r="F162" s="160">
        <f>F163</f>
        <v>195.89999999999998</v>
      </c>
      <c r="G162" s="160">
        <f>G163</f>
        <v>195.89999999999998</v>
      </c>
      <c r="H162" s="160"/>
      <c r="I162" s="160">
        <f>I163</f>
        <v>195.89999999999998</v>
      </c>
      <c r="J162" s="160">
        <f>J163</f>
        <v>0</v>
      </c>
      <c r="K162" s="160"/>
      <c r="L162" s="160">
        <f>L163</f>
        <v>0</v>
      </c>
    </row>
    <row r="163" spans="1:12" ht="26.25" x14ac:dyDescent="0.25">
      <c r="A163" s="157"/>
      <c r="B163" s="157" t="s">
        <v>17</v>
      </c>
      <c r="C163" s="159" t="s">
        <v>18</v>
      </c>
      <c r="D163" s="160">
        <f>D164+D165</f>
        <v>195.89999999999998</v>
      </c>
      <c r="E163" s="160"/>
      <c r="F163" s="160">
        <f>F164+F165</f>
        <v>195.89999999999998</v>
      </c>
      <c r="G163" s="160">
        <f>G164+G165</f>
        <v>195.89999999999998</v>
      </c>
      <c r="H163" s="160"/>
      <c r="I163" s="160">
        <f>I164+I165</f>
        <v>195.89999999999998</v>
      </c>
      <c r="J163" s="160">
        <f>J164+J165</f>
        <v>0</v>
      </c>
      <c r="K163" s="160"/>
      <c r="L163" s="160">
        <f>L164+L165</f>
        <v>0</v>
      </c>
    </row>
    <row r="164" spans="1:12" x14ac:dyDescent="0.25">
      <c r="A164" s="157"/>
      <c r="B164" s="157"/>
      <c r="C164" s="159" t="s">
        <v>87</v>
      </c>
      <c r="D164" s="160">
        <v>130.6</v>
      </c>
      <c r="E164" s="160"/>
      <c r="F164" s="160">
        <v>130.6</v>
      </c>
      <c r="G164" s="160">
        <v>130.6</v>
      </c>
      <c r="H164" s="160"/>
      <c r="I164" s="160">
        <v>130.6</v>
      </c>
      <c r="J164" s="160">
        <v>0</v>
      </c>
      <c r="K164" s="160"/>
      <c r="L164" s="160">
        <v>0</v>
      </c>
    </row>
    <row r="165" spans="1:12" x14ac:dyDescent="0.25">
      <c r="A165" s="157"/>
      <c r="B165" s="157"/>
      <c r="C165" s="159" t="s">
        <v>88</v>
      </c>
      <c r="D165" s="160">
        <v>65.3</v>
      </c>
      <c r="E165" s="160"/>
      <c r="F165" s="160">
        <v>65.3</v>
      </c>
      <c r="G165" s="160">
        <v>65.3</v>
      </c>
      <c r="H165" s="160"/>
      <c r="I165" s="160">
        <v>65.3</v>
      </c>
      <c r="J165" s="160">
        <v>0</v>
      </c>
      <c r="K165" s="160"/>
      <c r="L165" s="160">
        <v>0</v>
      </c>
    </row>
    <row r="166" spans="1:12" ht="26.25" x14ac:dyDescent="0.25">
      <c r="A166" s="151" t="s">
        <v>139</v>
      </c>
      <c r="B166" s="151"/>
      <c r="C166" s="152" t="s">
        <v>140</v>
      </c>
      <c r="D166" s="153">
        <f t="shared" ref="D166:J166" si="30">D167</f>
        <v>12818.4</v>
      </c>
      <c r="E166" s="153">
        <f t="shared" si="30"/>
        <v>-254.60000000000002</v>
      </c>
      <c r="F166" s="153">
        <f t="shared" si="30"/>
        <v>12563.8</v>
      </c>
      <c r="G166" s="153">
        <f t="shared" si="30"/>
        <v>0</v>
      </c>
      <c r="H166" s="153">
        <f t="shared" si="30"/>
        <v>1102.3</v>
      </c>
      <c r="I166" s="153">
        <f t="shared" si="30"/>
        <v>1102.3</v>
      </c>
      <c r="J166" s="153">
        <f t="shared" si="30"/>
        <v>0</v>
      </c>
      <c r="K166" s="153"/>
      <c r="L166" s="153">
        <f>L167</f>
        <v>0</v>
      </c>
    </row>
    <row r="167" spans="1:12" ht="39" x14ac:dyDescent="0.25">
      <c r="A167" s="164" t="s">
        <v>141</v>
      </c>
      <c r="B167" s="164"/>
      <c r="C167" s="155" t="s">
        <v>142</v>
      </c>
      <c r="D167" s="156">
        <f>D168+D174+D172+D176+D178+D180</f>
        <v>12818.4</v>
      </c>
      <c r="E167" s="156">
        <f>E168+E174+E172+E176+E178+E180</f>
        <v>-254.60000000000002</v>
      </c>
      <c r="F167" s="156">
        <f>F168+F174+F172+F176+F178+F180</f>
        <v>12563.8</v>
      </c>
      <c r="G167" s="156">
        <f>G168+G174</f>
        <v>0</v>
      </c>
      <c r="H167" s="156">
        <f>H168</f>
        <v>1102.3</v>
      </c>
      <c r="I167" s="156">
        <f>I168+I174</f>
        <v>1102.3</v>
      </c>
      <c r="J167" s="156">
        <f>J168+J174</f>
        <v>0</v>
      </c>
      <c r="K167" s="156"/>
      <c r="L167" s="156">
        <f>L168+L174</f>
        <v>0</v>
      </c>
    </row>
    <row r="168" spans="1:12" ht="26.25" x14ac:dyDescent="0.25">
      <c r="A168" s="478" t="s">
        <v>143</v>
      </c>
      <c r="B168" s="157"/>
      <c r="C168" s="159" t="s">
        <v>144</v>
      </c>
      <c r="D168" s="182">
        <f>D169</f>
        <v>4211.6000000000004</v>
      </c>
      <c r="E168" s="182">
        <f>E169</f>
        <v>-797.5</v>
      </c>
      <c r="F168" s="182">
        <f>F169</f>
        <v>3414.1</v>
      </c>
      <c r="G168" s="160">
        <f>G169</f>
        <v>0</v>
      </c>
      <c r="H168" s="160">
        <f>H169</f>
        <v>1102.3</v>
      </c>
      <c r="I168" s="160">
        <f t="shared" ref="I168:I169" si="31">G168+H168</f>
        <v>1102.3</v>
      </c>
      <c r="J168" s="160">
        <f>J169</f>
        <v>0</v>
      </c>
      <c r="K168" s="160"/>
      <c r="L168" s="160">
        <f>L169</f>
        <v>0</v>
      </c>
    </row>
    <row r="169" spans="1:12" ht="26.25" x14ac:dyDescent="0.25">
      <c r="A169" s="157"/>
      <c r="B169" s="157" t="s">
        <v>64</v>
      </c>
      <c r="C169" s="159" t="s">
        <v>65</v>
      </c>
      <c r="D169" s="182">
        <f>D170+D171</f>
        <v>4211.6000000000004</v>
      </c>
      <c r="E169" s="182">
        <f>E170+E171</f>
        <v>-797.5</v>
      </c>
      <c r="F169" s="182">
        <f>F170+F171</f>
        <v>3414.1</v>
      </c>
      <c r="G169" s="160">
        <v>0</v>
      </c>
      <c r="H169" s="160">
        <f>H171</f>
        <v>1102.3</v>
      </c>
      <c r="I169" s="160">
        <f t="shared" si="31"/>
        <v>1102.3</v>
      </c>
      <c r="J169" s="160">
        <v>0</v>
      </c>
      <c r="K169" s="160"/>
      <c r="L169" s="160">
        <v>0</v>
      </c>
    </row>
    <row r="170" spans="1:12" x14ac:dyDescent="0.25">
      <c r="A170" s="157"/>
      <c r="B170" s="157"/>
      <c r="C170" s="159" t="s">
        <v>145</v>
      </c>
      <c r="D170" s="182">
        <v>2687.4</v>
      </c>
      <c r="E170" s="182">
        <v>-126.8</v>
      </c>
      <c r="F170" s="182">
        <f>SUM(D170:E170)</f>
        <v>2560.6</v>
      </c>
      <c r="G170" s="160">
        <v>0</v>
      </c>
      <c r="H170" s="160"/>
      <c r="I170" s="160">
        <v>0</v>
      </c>
      <c r="J170" s="160">
        <v>0</v>
      </c>
      <c r="K170" s="160"/>
      <c r="L170" s="160">
        <v>0</v>
      </c>
    </row>
    <row r="171" spans="1:12" x14ac:dyDescent="0.25">
      <c r="A171" s="157"/>
      <c r="B171" s="157"/>
      <c r="C171" s="159" t="s">
        <v>146</v>
      </c>
      <c r="D171" s="182">
        <v>1524.2</v>
      </c>
      <c r="E171" s="182">
        <v>-670.7</v>
      </c>
      <c r="F171" s="182">
        <f>SUM(D171:E171)</f>
        <v>853.5</v>
      </c>
      <c r="G171" s="160">
        <v>0</v>
      </c>
      <c r="H171" s="160">
        <v>1102.3</v>
      </c>
      <c r="I171" s="160">
        <f>G171+H171</f>
        <v>1102.3</v>
      </c>
      <c r="J171" s="160">
        <v>0</v>
      </c>
      <c r="K171" s="160"/>
      <c r="L171" s="160">
        <v>0</v>
      </c>
    </row>
    <row r="172" spans="1:12" ht="38.25" x14ac:dyDescent="0.25">
      <c r="A172" s="46" t="s">
        <v>1093</v>
      </c>
      <c r="B172" s="46"/>
      <c r="C172" s="426" t="s">
        <v>1094</v>
      </c>
      <c r="D172" s="182">
        <v>289.8</v>
      </c>
      <c r="E172" s="182">
        <f>E173</f>
        <v>334.2</v>
      </c>
      <c r="F172" s="182">
        <f>SUM(F173)</f>
        <v>624</v>
      </c>
      <c r="G172" s="160"/>
      <c r="H172" s="160"/>
      <c r="I172" s="160">
        <v>0</v>
      </c>
      <c r="J172" s="160"/>
      <c r="K172" s="160"/>
      <c r="L172" s="160">
        <v>0</v>
      </c>
    </row>
    <row r="173" spans="1:12" ht="25.5" x14ac:dyDescent="0.25">
      <c r="A173" s="427"/>
      <c r="B173" s="46" t="s">
        <v>64</v>
      </c>
      <c r="C173" s="47" t="s">
        <v>65</v>
      </c>
      <c r="D173" s="182">
        <v>289.8</v>
      </c>
      <c r="E173" s="182">
        <v>334.2</v>
      </c>
      <c r="F173" s="182">
        <f>SUM(D173:E173)</f>
        <v>624</v>
      </c>
      <c r="G173" s="160"/>
      <c r="H173" s="160"/>
      <c r="I173" s="160">
        <v>0</v>
      </c>
      <c r="J173" s="160"/>
      <c r="K173" s="160"/>
      <c r="L173" s="160">
        <v>0</v>
      </c>
    </row>
    <row r="174" spans="1:12" ht="65.25" customHeight="1" x14ac:dyDescent="0.25">
      <c r="A174" s="174" t="s">
        <v>724</v>
      </c>
      <c r="B174" s="174"/>
      <c r="C174" s="175" t="s">
        <v>1113</v>
      </c>
      <c r="D174" s="437">
        <v>1135</v>
      </c>
      <c r="E174" s="437">
        <f>E175</f>
        <v>260</v>
      </c>
      <c r="F174" s="437">
        <f>F175</f>
        <v>1395</v>
      </c>
      <c r="G174" s="176">
        <v>0</v>
      </c>
      <c r="H174" s="176"/>
      <c r="I174" s="176">
        <v>0</v>
      </c>
      <c r="J174" s="176">
        <v>0</v>
      </c>
      <c r="K174" s="176"/>
      <c r="L174" s="176">
        <v>0</v>
      </c>
    </row>
    <row r="175" spans="1:12" ht="25.5" x14ac:dyDescent="0.25">
      <c r="A175" s="177"/>
      <c r="B175" s="174" t="s">
        <v>64</v>
      </c>
      <c r="C175" s="175" t="s">
        <v>65</v>
      </c>
      <c r="D175" s="436">
        <v>1135</v>
      </c>
      <c r="E175" s="436">
        <v>260</v>
      </c>
      <c r="F175" s="436">
        <f>SUM(D175:E175)</f>
        <v>1395</v>
      </c>
      <c r="G175" s="176">
        <v>0</v>
      </c>
      <c r="H175" s="176"/>
      <c r="I175" s="176">
        <v>0</v>
      </c>
      <c r="J175" s="176">
        <v>0</v>
      </c>
      <c r="K175" s="176"/>
      <c r="L175" s="176">
        <v>0</v>
      </c>
    </row>
    <row r="176" spans="1:12" ht="25.5" x14ac:dyDescent="0.25">
      <c r="A176" s="46" t="s">
        <v>1095</v>
      </c>
      <c r="B176" s="46"/>
      <c r="C176" s="47" t="s">
        <v>1096</v>
      </c>
      <c r="D176" s="436">
        <v>1467.7</v>
      </c>
      <c r="E176" s="436">
        <f>E177</f>
        <v>255.2</v>
      </c>
      <c r="F176" s="436">
        <f>SUM(D176:E176)</f>
        <v>1722.9</v>
      </c>
      <c r="G176" s="176"/>
      <c r="H176" s="176"/>
      <c r="I176" s="176">
        <v>0</v>
      </c>
      <c r="J176" s="176"/>
      <c r="K176" s="176"/>
      <c r="L176" s="176">
        <v>0</v>
      </c>
    </row>
    <row r="177" spans="1:12" ht="25.5" x14ac:dyDescent="0.25">
      <c r="A177" s="427"/>
      <c r="B177" s="46" t="s">
        <v>64</v>
      </c>
      <c r="C177" s="47" t="s">
        <v>65</v>
      </c>
      <c r="D177" s="436">
        <v>1467.7</v>
      </c>
      <c r="E177" s="436">
        <v>255.2</v>
      </c>
      <c r="F177" s="436">
        <f>SUM(D177:E177)</f>
        <v>1722.9</v>
      </c>
      <c r="G177" s="176"/>
      <c r="H177" s="176"/>
      <c r="I177" s="176">
        <v>0</v>
      </c>
      <c r="J177" s="176"/>
      <c r="K177" s="176"/>
      <c r="L177" s="176">
        <v>0</v>
      </c>
    </row>
    <row r="178" spans="1:12" ht="25.5" x14ac:dyDescent="0.25">
      <c r="A178" s="46" t="s">
        <v>1097</v>
      </c>
      <c r="B178" s="46"/>
      <c r="C178" s="47" t="s">
        <v>1114</v>
      </c>
      <c r="D178" s="436">
        <v>5126.5</v>
      </c>
      <c r="E178" s="436">
        <f>E179</f>
        <v>-306.5</v>
      </c>
      <c r="F178" s="436">
        <f>SUM(D178:E178)</f>
        <v>4820</v>
      </c>
      <c r="G178" s="176"/>
      <c r="H178" s="176"/>
      <c r="I178" s="176">
        <v>0</v>
      </c>
      <c r="J178" s="176"/>
      <c r="K178" s="176"/>
      <c r="L178" s="176">
        <v>0</v>
      </c>
    </row>
    <row r="179" spans="1:12" ht="25.5" x14ac:dyDescent="0.25">
      <c r="A179" s="427"/>
      <c r="B179" s="46" t="s">
        <v>64</v>
      </c>
      <c r="C179" s="47" t="s">
        <v>65</v>
      </c>
      <c r="D179" s="436">
        <v>5126.5</v>
      </c>
      <c r="E179" s="436">
        <v>-306.5</v>
      </c>
      <c r="F179" s="436">
        <f>SUM(D179:E179)</f>
        <v>4820</v>
      </c>
      <c r="G179" s="176"/>
      <c r="H179" s="176"/>
      <c r="I179" s="176">
        <v>0</v>
      </c>
      <c r="J179" s="176"/>
      <c r="K179" s="176"/>
      <c r="L179" s="176">
        <v>0</v>
      </c>
    </row>
    <row r="180" spans="1:12" ht="38.25" x14ac:dyDescent="0.25">
      <c r="A180" s="32" t="s">
        <v>1217</v>
      </c>
      <c r="B180" s="46"/>
      <c r="C180" s="30" t="s">
        <v>1218</v>
      </c>
      <c r="D180" s="436">
        <f>D181</f>
        <v>587.79999999999995</v>
      </c>
      <c r="E180" s="436"/>
      <c r="F180" s="436">
        <f>F181</f>
        <v>587.79999999999995</v>
      </c>
      <c r="G180" s="176"/>
      <c r="H180" s="176"/>
      <c r="I180" s="176">
        <v>0</v>
      </c>
      <c r="J180" s="176"/>
      <c r="K180" s="176"/>
      <c r="L180" s="176">
        <v>0</v>
      </c>
    </row>
    <row r="181" spans="1:12" ht="25.5" x14ac:dyDescent="0.25">
      <c r="A181" s="427"/>
      <c r="B181" s="46" t="s">
        <v>64</v>
      </c>
      <c r="C181" s="47" t="s">
        <v>65</v>
      </c>
      <c r="D181" s="436">
        <v>587.79999999999995</v>
      </c>
      <c r="E181" s="436"/>
      <c r="F181" s="436">
        <v>587.79999999999995</v>
      </c>
      <c r="G181" s="176"/>
      <c r="H181" s="176"/>
      <c r="I181" s="176">
        <v>0</v>
      </c>
      <c r="J181" s="176"/>
      <c r="K181" s="176"/>
      <c r="L181" s="176">
        <v>0</v>
      </c>
    </row>
    <row r="182" spans="1:12" ht="26.25" x14ac:dyDescent="0.25">
      <c r="A182" s="151" t="s">
        <v>147</v>
      </c>
      <c r="B182" s="151"/>
      <c r="C182" s="152" t="s">
        <v>148</v>
      </c>
      <c r="D182" s="153">
        <f>D183</f>
        <v>28.5</v>
      </c>
      <c r="E182" s="153"/>
      <c r="F182" s="153">
        <f>F183</f>
        <v>28.5</v>
      </c>
      <c r="G182" s="153">
        <f t="shared" ref="G182:L184" si="32">G183</f>
        <v>28.5</v>
      </c>
      <c r="H182" s="153"/>
      <c r="I182" s="153">
        <f t="shared" si="32"/>
        <v>28.5</v>
      </c>
      <c r="J182" s="153">
        <f t="shared" si="32"/>
        <v>28.5</v>
      </c>
      <c r="K182" s="153"/>
      <c r="L182" s="153">
        <f t="shared" si="32"/>
        <v>28.5</v>
      </c>
    </row>
    <row r="183" spans="1:12" ht="26.25" x14ac:dyDescent="0.25">
      <c r="A183" s="154" t="s">
        <v>149</v>
      </c>
      <c r="B183" s="154"/>
      <c r="C183" s="155" t="s">
        <v>150</v>
      </c>
      <c r="D183" s="156">
        <f>D184</f>
        <v>28.5</v>
      </c>
      <c r="E183" s="156"/>
      <c r="F183" s="156">
        <f>F184</f>
        <v>28.5</v>
      </c>
      <c r="G183" s="156">
        <f t="shared" si="32"/>
        <v>28.5</v>
      </c>
      <c r="H183" s="156"/>
      <c r="I183" s="156">
        <f t="shared" si="32"/>
        <v>28.5</v>
      </c>
      <c r="J183" s="156">
        <f t="shared" si="32"/>
        <v>28.5</v>
      </c>
      <c r="K183" s="156"/>
      <c r="L183" s="156">
        <f t="shared" si="32"/>
        <v>28.5</v>
      </c>
    </row>
    <row r="184" spans="1:12" ht="36.75" customHeight="1" x14ac:dyDescent="0.25">
      <c r="A184" s="157" t="s">
        <v>151</v>
      </c>
      <c r="B184" s="157"/>
      <c r="C184" s="159" t="s">
        <v>152</v>
      </c>
      <c r="D184" s="160">
        <f>D185</f>
        <v>28.5</v>
      </c>
      <c r="E184" s="160"/>
      <c r="F184" s="160">
        <f>F185</f>
        <v>28.5</v>
      </c>
      <c r="G184" s="160">
        <f t="shared" si="32"/>
        <v>28.5</v>
      </c>
      <c r="H184" s="160"/>
      <c r="I184" s="160">
        <f t="shared" si="32"/>
        <v>28.5</v>
      </c>
      <c r="J184" s="160">
        <f t="shared" si="32"/>
        <v>28.5</v>
      </c>
      <c r="K184" s="160"/>
      <c r="L184" s="160">
        <f t="shared" si="32"/>
        <v>28.5</v>
      </c>
    </row>
    <row r="185" spans="1:12" ht="26.25" x14ac:dyDescent="0.25">
      <c r="A185" s="157"/>
      <c r="B185" s="157" t="s">
        <v>64</v>
      </c>
      <c r="C185" s="159" t="s">
        <v>65</v>
      </c>
      <c r="D185" s="160">
        <v>28.5</v>
      </c>
      <c r="E185" s="160"/>
      <c r="F185" s="160">
        <v>28.5</v>
      </c>
      <c r="G185" s="160">
        <v>28.5</v>
      </c>
      <c r="H185" s="160"/>
      <c r="I185" s="160">
        <v>28.5</v>
      </c>
      <c r="J185" s="160">
        <v>28.5</v>
      </c>
      <c r="K185" s="160"/>
      <c r="L185" s="160">
        <v>28.5</v>
      </c>
    </row>
    <row r="186" spans="1:12" ht="26.25" x14ac:dyDescent="0.25">
      <c r="A186" s="148" t="s">
        <v>153</v>
      </c>
      <c r="B186" s="148"/>
      <c r="C186" s="166" t="s">
        <v>154</v>
      </c>
      <c r="D186" s="150">
        <f>D187+D191+D195</f>
        <v>365.5</v>
      </c>
      <c r="E186" s="150"/>
      <c r="F186" s="150">
        <f>F187+F191+F195</f>
        <v>365.5</v>
      </c>
      <c r="G186" s="150">
        <f>G187+G191+G195</f>
        <v>365.5</v>
      </c>
      <c r="H186" s="150"/>
      <c r="I186" s="150">
        <f>I187+I191+I195</f>
        <v>365.5</v>
      </c>
      <c r="J186" s="150">
        <f>J187+J191+J195</f>
        <v>365.5</v>
      </c>
      <c r="K186" s="150"/>
      <c r="L186" s="150">
        <f>L187+L191+L195</f>
        <v>365.5</v>
      </c>
    </row>
    <row r="187" spans="1:12" ht="26.25" x14ac:dyDescent="0.25">
      <c r="A187" s="178" t="s">
        <v>155</v>
      </c>
      <c r="B187" s="178"/>
      <c r="C187" s="179" t="s">
        <v>993</v>
      </c>
      <c r="D187" s="153">
        <f t="shared" ref="D187:L189" si="33">D188</f>
        <v>330</v>
      </c>
      <c r="E187" s="153"/>
      <c r="F187" s="153">
        <f t="shared" si="33"/>
        <v>330</v>
      </c>
      <c r="G187" s="153">
        <f t="shared" si="33"/>
        <v>330</v>
      </c>
      <c r="H187" s="153"/>
      <c r="I187" s="153">
        <f t="shared" si="33"/>
        <v>330</v>
      </c>
      <c r="J187" s="153">
        <f t="shared" si="33"/>
        <v>330</v>
      </c>
      <c r="K187" s="153"/>
      <c r="L187" s="153">
        <f t="shared" si="33"/>
        <v>330</v>
      </c>
    </row>
    <row r="188" spans="1:12" ht="26.25" x14ac:dyDescent="0.25">
      <c r="A188" s="154" t="s">
        <v>805</v>
      </c>
      <c r="B188" s="154"/>
      <c r="C188" s="155" t="s">
        <v>804</v>
      </c>
      <c r="D188" s="156">
        <f t="shared" si="33"/>
        <v>330</v>
      </c>
      <c r="E188" s="156"/>
      <c r="F188" s="156">
        <f t="shared" si="33"/>
        <v>330</v>
      </c>
      <c r="G188" s="156">
        <f t="shared" si="33"/>
        <v>330</v>
      </c>
      <c r="H188" s="156"/>
      <c r="I188" s="156">
        <f t="shared" si="33"/>
        <v>330</v>
      </c>
      <c r="J188" s="156">
        <f t="shared" si="33"/>
        <v>330</v>
      </c>
      <c r="K188" s="156"/>
      <c r="L188" s="156">
        <f t="shared" si="33"/>
        <v>330</v>
      </c>
    </row>
    <row r="189" spans="1:12" ht="26.25" x14ac:dyDescent="0.25">
      <c r="A189" s="157" t="s">
        <v>806</v>
      </c>
      <c r="B189" s="157"/>
      <c r="C189" s="180" t="s">
        <v>807</v>
      </c>
      <c r="D189" s="160">
        <f t="shared" si="33"/>
        <v>330</v>
      </c>
      <c r="E189" s="160"/>
      <c r="F189" s="160">
        <f t="shared" si="33"/>
        <v>330</v>
      </c>
      <c r="G189" s="160">
        <f t="shared" si="33"/>
        <v>330</v>
      </c>
      <c r="H189" s="160"/>
      <c r="I189" s="160">
        <f t="shared" si="33"/>
        <v>330</v>
      </c>
      <c r="J189" s="160">
        <f t="shared" si="33"/>
        <v>330</v>
      </c>
      <c r="K189" s="160"/>
      <c r="L189" s="160">
        <f t="shared" si="33"/>
        <v>330</v>
      </c>
    </row>
    <row r="190" spans="1:12" ht="26.25" x14ac:dyDescent="0.25">
      <c r="A190" s="157"/>
      <c r="B190" s="157" t="s">
        <v>64</v>
      </c>
      <c r="C190" s="159" t="s">
        <v>65</v>
      </c>
      <c r="D190" s="160">
        <v>330</v>
      </c>
      <c r="E190" s="160"/>
      <c r="F190" s="160">
        <v>330</v>
      </c>
      <c r="G190" s="160">
        <v>330</v>
      </c>
      <c r="H190" s="160"/>
      <c r="I190" s="160">
        <v>330</v>
      </c>
      <c r="J190" s="160">
        <v>330</v>
      </c>
      <c r="K190" s="160"/>
      <c r="L190" s="160">
        <v>330</v>
      </c>
    </row>
    <row r="191" spans="1:12" ht="26.25" x14ac:dyDescent="0.25">
      <c r="A191" s="151" t="s">
        <v>156</v>
      </c>
      <c r="B191" s="151"/>
      <c r="C191" s="152" t="s">
        <v>994</v>
      </c>
      <c r="D191" s="153">
        <f>D192</f>
        <v>19</v>
      </c>
      <c r="E191" s="153"/>
      <c r="F191" s="153">
        <f>F192</f>
        <v>19</v>
      </c>
      <c r="G191" s="153">
        <f>G192</f>
        <v>19</v>
      </c>
      <c r="H191" s="153"/>
      <c r="I191" s="153">
        <f>I192</f>
        <v>19</v>
      </c>
      <c r="J191" s="153">
        <f>J192</f>
        <v>19</v>
      </c>
      <c r="K191" s="153"/>
      <c r="L191" s="153">
        <f>L192</f>
        <v>19</v>
      </c>
    </row>
    <row r="192" spans="1:12" ht="26.25" x14ac:dyDescent="0.25">
      <c r="A192" s="154" t="s">
        <v>157</v>
      </c>
      <c r="B192" s="154"/>
      <c r="C192" s="155" t="s">
        <v>995</v>
      </c>
      <c r="D192" s="156">
        <f>D193</f>
        <v>19</v>
      </c>
      <c r="E192" s="156"/>
      <c r="F192" s="156">
        <f>F193</f>
        <v>19</v>
      </c>
      <c r="G192" s="156">
        <f t="shared" ref="G192:L192" si="34">G193</f>
        <v>19</v>
      </c>
      <c r="H192" s="156"/>
      <c r="I192" s="156">
        <f t="shared" si="34"/>
        <v>19</v>
      </c>
      <c r="J192" s="156">
        <f t="shared" si="34"/>
        <v>19</v>
      </c>
      <c r="K192" s="156"/>
      <c r="L192" s="156">
        <f t="shared" si="34"/>
        <v>19</v>
      </c>
    </row>
    <row r="193" spans="1:12" ht="26.25" x14ac:dyDescent="0.25">
      <c r="A193" s="157" t="s">
        <v>158</v>
      </c>
      <c r="B193" s="157"/>
      <c r="C193" s="159" t="s">
        <v>159</v>
      </c>
      <c r="D193" s="160">
        <f>D194</f>
        <v>19</v>
      </c>
      <c r="E193" s="160"/>
      <c r="F193" s="160">
        <f>F194</f>
        <v>19</v>
      </c>
      <c r="G193" s="160">
        <f>G194</f>
        <v>19</v>
      </c>
      <c r="H193" s="160"/>
      <c r="I193" s="160">
        <f>I194</f>
        <v>19</v>
      </c>
      <c r="J193" s="160">
        <f>J194</f>
        <v>19</v>
      </c>
      <c r="K193" s="160"/>
      <c r="L193" s="160">
        <f>L194</f>
        <v>19</v>
      </c>
    </row>
    <row r="194" spans="1:12" ht="26.25" x14ac:dyDescent="0.25">
      <c r="A194" s="158"/>
      <c r="B194" s="157" t="s">
        <v>64</v>
      </c>
      <c r="C194" s="159" t="s">
        <v>65</v>
      </c>
      <c r="D194" s="160">
        <v>19</v>
      </c>
      <c r="E194" s="160"/>
      <c r="F194" s="160">
        <v>19</v>
      </c>
      <c r="G194" s="160">
        <v>19</v>
      </c>
      <c r="H194" s="160"/>
      <c r="I194" s="160">
        <v>19</v>
      </c>
      <c r="J194" s="160">
        <v>19</v>
      </c>
      <c r="K194" s="160"/>
      <c r="L194" s="160">
        <v>19</v>
      </c>
    </row>
    <row r="195" spans="1:12" ht="26.25" x14ac:dyDescent="0.25">
      <c r="A195" s="151" t="s">
        <v>160</v>
      </c>
      <c r="B195" s="151"/>
      <c r="C195" s="152" t="s">
        <v>161</v>
      </c>
      <c r="D195" s="153">
        <f t="shared" ref="D195:L197" si="35">D196</f>
        <v>16.5</v>
      </c>
      <c r="E195" s="153"/>
      <c r="F195" s="153">
        <f t="shared" si="35"/>
        <v>16.5</v>
      </c>
      <c r="G195" s="153">
        <f t="shared" si="35"/>
        <v>16.5</v>
      </c>
      <c r="H195" s="153"/>
      <c r="I195" s="153">
        <f t="shared" si="35"/>
        <v>16.5</v>
      </c>
      <c r="J195" s="153">
        <f t="shared" si="35"/>
        <v>16.5</v>
      </c>
      <c r="K195" s="153"/>
      <c r="L195" s="153">
        <f t="shared" si="35"/>
        <v>16.5</v>
      </c>
    </row>
    <row r="196" spans="1:12" ht="26.25" x14ac:dyDescent="0.25">
      <c r="A196" s="154" t="s">
        <v>162</v>
      </c>
      <c r="B196" s="154"/>
      <c r="C196" s="155" t="s">
        <v>163</v>
      </c>
      <c r="D196" s="156">
        <f t="shared" si="35"/>
        <v>16.5</v>
      </c>
      <c r="E196" s="156"/>
      <c r="F196" s="156">
        <f t="shared" si="35"/>
        <v>16.5</v>
      </c>
      <c r="G196" s="156">
        <f t="shared" si="35"/>
        <v>16.5</v>
      </c>
      <c r="H196" s="156"/>
      <c r="I196" s="156">
        <f t="shared" si="35"/>
        <v>16.5</v>
      </c>
      <c r="J196" s="156">
        <f t="shared" si="35"/>
        <v>16.5</v>
      </c>
      <c r="K196" s="156"/>
      <c r="L196" s="156">
        <f t="shared" si="35"/>
        <v>16.5</v>
      </c>
    </row>
    <row r="197" spans="1:12" ht="26.25" x14ac:dyDescent="0.25">
      <c r="A197" s="157" t="s">
        <v>164</v>
      </c>
      <c r="B197" s="157"/>
      <c r="C197" s="159" t="s">
        <v>165</v>
      </c>
      <c r="D197" s="160">
        <f t="shared" si="35"/>
        <v>16.5</v>
      </c>
      <c r="E197" s="160"/>
      <c r="F197" s="160">
        <f t="shared" si="35"/>
        <v>16.5</v>
      </c>
      <c r="G197" s="160">
        <f t="shared" si="35"/>
        <v>16.5</v>
      </c>
      <c r="H197" s="160"/>
      <c r="I197" s="160">
        <f t="shared" si="35"/>
        <v>16.5</v>
      </c>
      <c r="J197" s="160">
        <f t="shared" si="35"/>
        <v>16.5</v>
      </c>
      <c r="K197" s="160"/>
      <c r="L197" s="160">
        <f t="shared" si="35"/>
        <v>16.5</v>
      </c>
    </row>
    <row r="198" spans="1:12" ht="26.25" x14ac:dyDescent="0.25">
      <c r="A198" s="157"/>
      <c r="B198" s="157" t="s">
        <v>64</v>
      </c>
      <c r="C198" s="159" t="s">
        <v>65</v>
      </c>
      <c r="D198" s="160">
        <v>16.5</v>
      </c>
      <c r="E198" s="160"/>
      <c r="F198" s="160">
        <v>16.5</v>
      </c>
      <c r="G198" s="160">
        <v>16.5</v>
      </c>
      <c r="H198" s="160"/>
      <c r="I198" s="160">
        <v>16.5</v>
      </c>
      <c r="J198" s="160">
        <v>16.5</v>
      </c>
      <c r="K198" s="160"/>
      <c r="L198" s="160">
        <v>16.5</v>
      </c>
    </row>
    <row r="199" spans="1:12" ht="26.25" x14ac:dyDescent="0.25">
      <c r="A199" s="148" t="s">
        <v>166</v>
      </c>
      <c r="B199" s="148"/>
      <c r="C199" s="166" t="s">
        <v>167</v>
      </c>
      <c r="D199" s="150">
        <f>D200+D209+D215+D223</f>
        <v>31791.9</v>
      </c>
      <c r="E199" s="150">
        <f>E200+E209+E215+E223</f>
        <v>0</v>
      </c>
      <c r="F199" s="150">
        <f>F200+F209+F215+F223</f>
        <v>31791.9</v>
      </c>
      <c r="G199" s="150">
        <f>G200+G209+G215+G223+G228</f>
        <v>21588.100000000002</v>
      </c>
      <c r="H199" s="150">
        <f>H200+H209+H215+H223</f>
        <v>0</v>
      </c>
      <c r="I199" s="150">
        <f>I200+I209+I215+I223+I228</f>
        <v>21588.100000000002</v>
      </c>
      <c r="J199" s="150">
        <f>J200+J209+J215+J223</f>
        <v>21626.600000000002</v>
      </c>
      <c r="K199" s="150">
        <f>K200+K209+K215+K223</f>
        <v>0</v>
      </c>
      <c r="L199" s="150">
        <f>L200+L209+L215+L223</f>
        <v>21626.600000000002</v>
      </c>
    </row>
    <row r="200" spans="1:12" x14ac:dyDescent="0.25">
      <c r="A200" s="154" t="s">
        <v>168</v>
      </c>
      <c r="B200" s="154"/>
      <c r="C200" s="155" t="s">
        <v>169</v>
      </c>
      <c r="D200" s="156">
        <f t="shared" ref="D200:L200" si="36">D204+D201</f>
        <v>19122.2</v>
      </c>
      <c r="E200" s="156">
        <f t="shared" si="36"/>
        <v>0</v>
      </c>
      <c r="F200" s="156">
        <f t="shared" si="36"/>
        <v>19122.2</v>
      </c>
      <c r="G200" s="156">
        <f t="shared" si="36"/>
        <v>16771.900000000001</v>
      </c>
      <c r="H200" s="156">
        <f t="shared" si="36"/>
        <v>0</v>
      </c>
      <c r="I200" s="156">
        <f t="shared" si="36"/>
        <v>16771.900000000001</v>
      </c>
      <c r="J200" s="156">
        <f t="shared" si="36"/>
        <v>16848.400000000001</v>
      </c>
      <c r="K200" s="156">
        <f t="shared" si="36"/>
        <v>0</v>
      </c>
      <c r="L200" s="156">
        <f t="shared" si="36"/>
        <v>16848.400000000001</v>
      </c>
    </row>
    <row r="201" spans="1:12" x14ac:dyDescent="0.25">
      <c r="A201" s="157" t="s">
        <v>170</v>
      </c>
      <c r="B201" s="157"/>
      <c r="C201" s="159" t="s">
        <v>466</v>
      </c>
      <c r="D201" s="160">
        <f t="shared" ref="D201:L202" si="37">D202</f>
        <v>14185.1</v>
      </c>
      <c r="E201" s="160">
        <f>E202</f>
        <v>0</v>
      </c>
      <c r="F201" s="160">
        <f t="shared" si="37"/>
        <v>14185.1</v>
      </c>
      <c r="G201" s="160">
        <f t="shared" si="37"/>
        <v>16771.900000000001</v>
      </c>
      <c r="H201" s="160">
        <f>H202</f>
        <v>0</v>
      </c>
      <c r="I201" s="160">
        <f t="shared" si="37"/>
        <v>16771.900000000001</v>
      </c>
      <c r="J201" s="160">
        <f t="shared" si="37"/>
        <v>16848.400000000001</v>
      </c>
      <c r="K201" s="160">
        <f>K202</f>
        <v>0</v>
      </c>
      <c r="L201" s="160">
        <f t="shared" si="37"/>
        <v>16848.400000000001</v>
      </c>
    </row>
    <row r="202" spans="1:12" ht="64.5" x14ac:dyDescent="0.25">
      <c r="A202" s="181"/>
      <c r="B202" s="157"/>
      <c r="C202" s="159" t="s">
        <v>810</v>
      </c>
      <c r="D202" s="160">
        <f t="shared" si="37"/>
        <v>14185.1</v>
      </c>
      <c r="E202" s="160">
        <f>E203</f>
        <v>0</v>
      </c>
      <c r="F202" s="160">
        <f t="shared" si="37"/>
        <v>14185.1</v>
      </c>
      <c r="G202" s="160">
        <f t="shared" si="37"/>
        <v>16771.900000000001</v>
      </c>
      <c r="H202" s="160">
        <f>H203</f>
        <v>0</v>
      </c>
      <c r="I202" s="160">
        <f>I203</f>
        <v>16771.900000000001</v>
      </c>
      <c r="J202" s="160">
        <f t="shared" si="37"/>
        <v>16848.400000000001</v>
      </c>
      <c r="K202" s="160">
        <f>K203</f>
        <v>0</v>
      </c>
      <c r="L202" s="160">
        <f>L203</f>
        <v>16848.400000000001</v>
      </c>
    </row>
    <row r="203" spans="1:12" x14ac:dyDescent="0.25">
      <c r="A203" s="157"/>
      <c r="B203" s="157" t="s">
        <v>37</v>
      </c>
      <c r="C203" s="159" t="s">
        <v>38</v>
      </c>
      <c r="D203" s="182">
        <v>14185.1</v>
      </c>
      <c r="E203" s="182"/>
      <c r="F203" s="182">
        <f>SUM(D203:E203)</f>
        <v>14185.1</v>
      </c>
      <c r="G203" s="182">
        <v>16771.900000000001</v>
      </c>
      <c r="H203" s="182"/>
      <c r="I203" s="182">
        <v>16771.900000000001</v>
      </c>
      <c r="J203" s="182">
        <v>16848.400000000001</v>
      </c>
      <c r="K203" s="182"/>
      <c r="L203" s="182">
        <v>16848.400000000001</v>
      </c>
    </row>
    <row r="204" spans="1:12" ht="51.75" x14ac:dyDescent="0.25">
      <c r="A204" s="157" t="s">
        <v>171</v>
      </c>
      <c r="B204" s="157"/>
      <c r="C204" s="159" t="s">
        <v>172</v>
      </c>
      <c r="D204" s="160">
        <f>D205</f>
        <v>4937.1000000000004</v>
      </c>
      <c r="E204" s="160">
        <f>E205</f>
        <v>0</v>
      </c>
      <c r="F204" s="160">
        <f>F205</f>
        <v>4937.1000000000004</v>
      </c>
      <c r="G204" s="160">
        <f>G205</f>
        <v>0</v>
      </c>
      <c r="H204" s="160"/>
      <c r="I204" s="160">
        <f>I205</f>
        <v>0</v>
      </c>
      <c r="J204" s="160">
        <v>0</v>
      </c>
      <c r="K204" s="160"/>
      <c r="L204" s="160">
        <v>0</v>
      </c>
    </row>
    <row r="205" spans="1:12" x14ac:dyDescent="0.25">
      <c r="A205" s="157"/>
      <c r="B205" s="157" t="s">
        <v>37</v>
      </c>
      <c r="C205" s="159" t="s">
        <v>38</v>
      </c>
      <c r="D205" s="160">
        <f>D208+D207+D206</f>
        <v>4937.1000000000004</v>
      </c>
      <c r="E205" s="160">
        <f>E206+E207</f>
        <v>0</v>
      </c>
      <c r="F205" s="160">
        <f>F208+F207+F206</f>
        <v>4937.1000000000004</v>
      </c>
      <c r="G205" s="160">
        <f t="shared" ref="G205:L205" si="38">G208</f>
        <v>0</v>
      </c>
      <c r="H205" s="160"/>
      <c r="I205" s="160">
        <f t="shared" si="38"/>
        <v>0</v>
      </c>
      <c r="J205" s="160">
        <f t="shared" si="38"/>
        <v>0</v>
      </c>
      <c r="K205" s="160"/>
      <c r="L205" s="160">
        <f t="shared" si="38"/>
        <v>0</v>
      </c>
    </row>
    <row r="206" spans="1:12" x14ac:dyDescent="0.25">
      <c r="A206" s="157"/>
      <c r="B206" s="157"/>
      <c r="C206" s="159" t="s">
        <v>173</v>
      </c>
      <c r="D206" s="160">
        <v>2577.8000000000002</v>
      </c>
      <c r="E206" s="160"/>
      <c r="F206" s="160">
        <v>2577.8000000000002</v>
      </c>
      <c r="G206" s="160"/>
      <c r="H206" s="160"/>
      <c r="I206" s="160">
        <v>0</v>
      </c>
      <c r="J206" s="160"/>
      <c r="K206" s="160"/>
      <c r="L206" s="160">
        <v>0</v>
      </c>
    </row>
    <row r="207" spans="1:12" x14ac:dyDescent="0.25">
      <c r="A207" s="157"/>
      <c r="B207" s="157"/>
      <c r="C207" s="159" t="s">
        <v>102</v>
      </c>
      <c r="D207" s="160">
        <v>859.3</v>
      </c>
      <c r="E207" s="160"/>
      <c r="F207" s="160">
        <v>859.3</v>
      </c>
      <c r="G207" s="160"/>
      <c r="H207" s="160"/>
      <c r="I207" s="160">
        <v>0</v>
      </c>
      <c r="J207" s="160"/>
      <c r="K207" s="160"/>
      <c r="L207" s="160">
        <v>0</v>
      </c>
    </row>
    <row r="208" spans="1:12" ht="14.25" customHeight="1" x14ac:dyDescent="0.25">
      <c r="A208" s="157"/>
      <c r="B208" s="157"/>
      <c r="C208" s="159" t="s">
        <v>146</v>
      </c>
      <c r="D208" s="160">
        <v>1500</v>
      </c>
      <c r="E208" s="160"/>
      <c r="F208" s="160">
        <v>1500</v>
      </c>
      <c r="G208" s="160">
        <v>0</v>
      </c>
      <c r="H208" s="160"/>
      <c r="I208" s="160">
        <v>0</v>
      </c>
      <c r="J208" s="160">
        <v>0</v>
      </c>
      <c r="K208" s="160"/>
      <c r="L208" s="160">
        <v>0</v>
      </c>
    </row>
    <row r="209" spans="1:12" ht="30.75" hidden="1" customHeight="1" x14ac:dyDescent="0.3">
      <c r="A209" s="154" t="s">
        <v>174</v>
      </c>
      <c r="B209" s="154"/>
      <c r="C209" s="155" t="s">
        <v>175</v>
      </c>
      <c r="D209" s="156">
        <f>D210+D213</f>
        <v>0</v>
      </c>
      <c r="E209" s="156"/>
      <c r="F209" s="156">
        <f>F210+F213</f>
        <v>0</v>
      </c>
      <c r="G209" s="156">
        <f>G210+G213</f>
        <v>0</v>
      </c>
      <c r="H209" s="156"/>
      <c r="I209" s="156">
        <f>I210+I213</f>
        <v>0</v>
      </c>
      <c r="J209" s="156">
        <f>J210+J213</f>
        <v>0</v>
      </c>
      <c r="K209" s="156"/>
      <c r="L209" s="156">
        <f>L210+L213</f>
        <v>0</v>
      </c>
    </row>
    <row r="210" spans="1:12" ht="31.5" hidden="1" customHeight="1" x14ac:dyDescent="0.3">
      <c r="A210" s="157" t="s">
        <v>176</v>
      </c>
      <c r="B210" s="157"/>
      <c r="C210" s="159" t="s">
        <v>177</v>
      </c>
      <c r="D210" s="160">
        <f>D211+D212</f>
        <v>0</v>
      </c>
      <c r="E210" s="160"/>
      <c r="F210" s="160">
        <f>F211+F212</f>
        <v>0</v>
      </c>
      <c r="G210" s="160">
        <f>G211+G212</f>
        <v>0</v>
      </c>
      <c r="H210" s="160"/>
      <c r="I210" s="160">
        <f>I211+I212</f>
        <v>0</v>
      </c>
      <c r="J210" s="160">
        <f>J211+J212</f>
        <v>0</v>
      </c>
      <c r="K210" s="160"/>
      <c r="L210" s="160">
        <f>L211+L212</f>
        <v>0</v>
      </c>
    </row>
    <row r="211" spans="1:12" ht="28.5" hidden="1" customHeight="1" x14ac:dyDescent="0.3">
      <c r="A211" s="157"/>
      <c r="B211" s="157" t="s">
        <v>17</v>
      </c>
      <c r="C211" s="159" t="s">
        <v>18</v>
      </c>
      <c r="D211" s="160">
        <v>0</v>
      </c>
      <c r="E211" s="160"/>
      <c r="F211" s="160">
        <v>0</v>
      </c>
      <c r="G211" s="160">
        <v>0</v>
      </c>
      <c r="H211" s="160"/>
      <c r="I211" s="160">
        <v>0</v>
      </c>
      <c r="J211" s="160">
        <v>0</v>
      </c>
      <c r="K211" s="160"/>
      <c r="L211" s="160">
        <v>0</v>
      </c>
    </row>
    <row r="212" spans="1:12" ht="30" hidden="1" customHeight="1" x14ac:dyDescent="0.3">
      <c r="A212" s="158"/>
      <c r="B212" s="157" t="s">
        <v>37</v>
      </c>
      <c r="C212" s="159" t="s">
        <v>38</v>
      </c>
      <c r="D212" s="160">
        <v>0</v>
      </c>
      <c r="E212" s="160"/>
      <c r="F212" s="160">
        <v>0</v>
      </c>
      <c r="G212" s="160">
        <v>0</v>
      </c>
      <c r="H212" s="160"/>
      <c r="I212" s="160">
        <v>0</v>
      </c>
      <c r="J212" s="160">
        <v>0</v>
      </c>
      <c r="K212" s="160"/>
      <c r="L212" s="160">
        <v>0</v>
      </c>
    </row>
    <row r="213" spans="1:12" ht="30.75" hidden="1" customHeight="1" x14ac:dyDescent="0.3">
      <c r="A213" s="157" t="s">
        <v>178</v>
      </c>
      <c r="B213" s="157"/>
      <c r="C213" s="159" t="s">
        <v>179</v>
      </c>
      <c r="D213" s="160">
        <f>D214</f>
        <v>0</v>
      </c>
      <c r="E213" s="160"/>
      <c r="F213" s="160">
        <f>F214</f>
        <v>0</v>
      </c>
      <c r="G213" s="160">
        <f>G214</f>
        <v>0</v>
      </c>
      <c r="H213" s="160"/>
      <c r="I213" s="160">
        <f>I214</f>
        <v>0</v>
      </c>
      <c r="J213" s="160">
        <f>J214</f>
        <v>0</v>
      </c>
      <c r="K213" s="160"/>
      <c r="L213" s="160">
        <f>L214</f>
        <v>0</v>
      </c>
    </row>
    <row r="214" spans="1:12" ht="27.75" hidden="1" customHeight="1" x14ac:dyDescent="0.3">
      <c r="A214" s="158"/>
      <c r="B214" s="157" t="s">
        <v>17</v>
      </c>
      <c r="C214" s="159" t="s">
        <v>18</v>
      </c>
      <c r="D214" s="160">
        <v>0</v>
      </c>
      <c r="E214" s="160"/>
      <c r="F214" s="160">
        <v>0</v>
      </c>
      <c r="G214" s="160">
        <v>0</v>
      </c>
      <c r="H214" s="160"/>
      <c r="I214" s="160">
        <v>0</v>
      </c>
      <c r="J214" s="160">
        <v>0</v>
      </c>
      <c r="K214" s="160"/>
      <c r="L214" s="160">
        <v>0</v>
      </c>
    </row>
    <row r="215" spans="1:12" ht="39" x14ac:dyDescent="0.25">
      <c r="A215" s="154" t="s">
        <v>180</v>
      </c>
      <c r="B215" s="154"/>
      <c r="C215" s="155" t="s">
        <v>181</v>
      </c>
      <c r="D215" s="156">
        <f t="shared" ref="D215:L215" si="39">D216+D218+D220</f>
        <v>11843.799999999997</v>
      </c>
      <c r="E215" s="156">
        <f t="shared" si="39"/>
        <v>0</v>
      </c>
      <c r="F215" s="156">
        <f t="shared" si="39"/>
        <v>11843.799999999997</v>
      </c>
      <c r="G215" s="156">
        <f t="shared" si="39"/>
        <v>4766.2</v>
      </c>
      <c r="H215" s="156">
        <f t="shared" si="39"/>
        <v>0</v>
      </c>
      <c r="I215" s="156">
        <f t="shared" si="39"/>
        <v>4766.2</v>
      </c>
      <c r="J215" s="156">
        <f t="shared" si="39"/>
        <v>4778.2</v>
      </c>
      <c r="K215" s="156">
        <f t="shared" si="39"/>
        <v>0</v>
      </c>
      <c r="L215" s="156">
        <f t="shared" si="39"/>
        <v>4778.2</v>
      </c>
    </row>
    <row r="216" spans="1:12" ht="39" x14ac:dyDescent="0.25">
      <c r="A216" s="157" t="s">
        <v>182</v>
      </c>
      <c r="B216" s="157"/>
      <c r="C216" s="159" t="s">
        <v>183</v>
      </c>
      <c r="D216" s="160">
        <f>D217</f>
        <v>95.9</v>
      </c>
      <c r="E216" s="160"/>
      <c r="F216" s="160">
        <f>F217</f>
        <v>95.9</v>
      </c>
      <c r="G216" s="160">
        <f>G217</f>
        <v>107.9</v>
      </c>
      <c r="H216" s="160"/>
      <c r="I216" s="160">
        <f>I217</f>
        <v>107.9</v>
      </c>
      <c r="J216" s="160">
        <f>J217</f>
        <v>119.9</v>
      </c>
      <c r="K216" s="160"/>
      <c r="L216" s="160">
        <f>L217</f>
        <v>119.9</v>
      </c>
    </row>
    <row r="217" spans="1:12" ht="26.25" x14ac:dyDescent="0.25">
      <c r="A217" s="158"/>
      <c r="B217" s="157" t="s">
        <v>17</v>
      </c>
      <c r="C217" s="159" t="s">
        <v>18</v>
      </c>
      <c r="D217" s="160">
        <v>95.9</v>
      </c>
      <c r="E217" s="160"/>
      <c r="F217" s="160">
        <v>95.9</v>
      </c>
      <c r="G217" s="160">
        <v>107.9</v>
      </c>
      <c r="H217" s="160"/>
      <c r="I217" s="160">
        <v>107.9</v>
      </c>
      <c r="J217" s="160">
        <v>119.9</v>
      </c>
      <c r="K217" s="160"/>
      <c r="L217" s="160">
        <v>119.9</v>
      </c>
    </row>
    <row r="218" spans="1:12" ht="64.5" x14ac:dyDescent="0.25">
      <c r="A218" s="157" t="s">
        <v>184</v>
      </c>
      <c r="B218" s="157"/>
      <c r="C218" s="183" t="s">
        <v>185</v>
      </c>
      <c r="D218" s="160">
        <f>D219</f>
        <v>11685.099999999999</v>
      </c>
      <c r="E218" s="160"/>
      <c r="F218" s="160">
        <f>F219</f>
        <v>11685.099999999999</v>
      </c>
      <c r="G218" s="160">
        <f>G219</f>
        <v>4593.2</v>
      </c>
      <c r="H218" s="160"/>
      <c r="I218" s="160">
        <f>I219</f>
        <v>4593.2</v>
      </c>
      <c r="J218" s="160">
        <f>J219</f>
        <v>4593.2</v>
      </c>
      <c r="K218" s="160"/>
      <c r="L218" s="160">
        <f>L219</f>
        <v>4593.2</v>
      </c>
    </row>
    <row r="219" spans="1:12" ht="26.25" x14ac:dyDescent="0.25">
      <c r="A219" s="158"/>
      <c r="B219" s="157" t="s">
        <v>186</v>
      </c>
      <c r="C219" s="159" t="s">
        <v>187</v>
      </c>
      <c r="D219" s="160">
        <f>7091.9+4593.2</f>
        <v>11685.099999999999</v>
      </c>
      <c r="E219" s="160"/>
      <c r="F219" s="160">
        <f>SUM(D219:E219)</f>
        <v>11685.099999999999</v>
      </c>
      <c r="G219" s="160">
        <v>4593.2</v>
      </c>
      <c r="H219" s="160"/>
      <c r="I219" s="160">
        <v>4593.2</v>
      </c>
      <c r="J219" s="160">
        <v>4593.2</v>
      </c>
      <c r="K219" s="160"/>
      <c r="L219" s="160">
        <v>4593.2</v>
      </c>
    </row>
    <row r="220" spans="1:12" ht="51" x14ac:dyDescent="0.25">
      <c r="A220" s="157" t="s">
        <v>188</v>
      </c>
      <c r="B220" s="157"/>
      <c r="C220" s="28" t="s">
        <v>457</v>
      </c>
      <c r="D220" s="160">
        <f>D221+D222</f>
        <v>62.800000000000004</v>
      </c>
      <c r="E220" s="160">
        <f t="shared" ref="E220:L220" si="40">SUM(E221:E222)</f>
        <v>0</v>
      </c>
      <c r="F220" s="160">
        <f t="shared" si="40"/>
        <v>62.800000000000004</v>
      </c>
      <c r="G220" s="160">
        <f t="shared" si="40"/>
        <v>65.099999999999994</v>
      </c>
      <c r="H220" s="160">
        <f t="shared" si="40"/>
        <v>0</v>
      </c>
      <c r="I220" s="160">
        <f t="shared" si="40"/>
        <v>65.099999999999994</v>
      </c>
      <c r="J220" s="160">
        <f t="shared" si="40"/>
        <v>65.099999999999994</v>
      </c>
      <c r="K220" s="160">
        <f t="shared" si="40"/>
        <v>0</v>
      </c>
      <c r="L220" s="160">
        <f t="shared" si="40"/>
        <v>65.099999999999994</v>
      </c>
    </row>
    <row r="221" spans="1:12" ht="51.75" x14ac:dyDescent="0.25">
      <c r="A221" s="157"/>
      <c r="B221" s="157" t="s">
        <v>30</v>
      </c>
      <c r="C221" s="26" t="s">
        <v>452</v>
      </c>
      <c r="D221" s="29">
        <v>45.7</v>
      </c>
      <c r="E221" s="29"/>
      <c r="F221" s="29">
        <f>SUM(D221:E221)</f>
        <v>45.7</v>
      </c>
      <c r="G221" s="29">
        <v>47.9</v>
      </c>
      <c r="H221" s="29"/>
      <c r="I221" s="29">
        <f>SUM(G221:H221)</f>
        <v>47.9</v>
      </c>
      <c r="J221" s="29">
        <v>47.9</v>
      </c>
      <c r="K221" s="29"/>
      <c r="L221" s="29">
        <f>SUM(J221:K221)</f>
        <v>47.9</v>
      </c>
    </row>
    <row r="222" spans="1:12" ht="26.25" x14ac:dyDescent="0.25">
      <c r="A222" s="157"/>
      <c r="B222" s="157" t="s">
        <v>17</v>
      </c>
      <c r="C222" s="159" t="s">
        <v>18</v>
      </c>
      <c r="D222" s="29">
        <v>17.100000000000001</v>
      </c>
      <c r="E222" s="29"/>
      <c r="F222" s="29">
        <v>17.100000000000001</v>
      </c>
      <c r="G222" s="29">
        <v>17.2</v>
      </c>
      <c r="H222" s="29"/>
      <c r="I222" s="29">
        <v>17.2</v>
      </c>
      <c r="J222" s="29">
        <v>17.2</v>
      </c>
      <c r="K222" s="29"/>
      <c r="L222" s="29">
        <v>17.2</v>
      </c>
    </row>
    <row r="223" spans="1:12" ht="39" customHeight="1" x14ac:dyDescent="0.25">
      <c r="A223" s="154" t="s">
        <v>728</v>
      </c>
      <c r="B223" s="154"/>
      <c r="C223" s="155" t="s">
        <v>729</v>
      </c>
      <c r="D223" s="156">
        <f t="shared" ref="D223:J223" si="41">D224</f>
        <v>825.9</v>
      </c>
      <c r="E223" s="156">
        <f t="shared" si="41"/>
        <v>0</v>
      </c>
      <c r="F223" s="156">
        <f t="shared" si="41"/>
        <v>825.9</v>
      </c>
      <c r="G223" s="156">
        <f t="shared" si="41"/>
        <v>0</v>
      </c>
      <c r="H223" s="156">
        <f t="shared" si="41"/>
        <v>0</v>
      </c>
      <c r="I223" s="156">
        <f t="shared" si="41"/>
        <v>0</v>
      </c>
      <c r="J223" s="156">
        <f t="shared" si="41"/>
        <v>0</v>
      </c>
      <c r="K223" s="156"/>
      <c r="L223" s="156">
        <f>L224</f>
        <v>0</v>
      </c>
    </row>
    <row r="224" spans="1:12" ht="39" x14ac:dyDescent="0.25">
      <c r="A224" s="157" t="s">
        <v>1003</v>
      </c>
      <c r="B224" s="157"/>
      <c r="C224" s="159" t="s">
        <v>1004</v>
      </c>
      <c r="D224" s="160">
        <f t="shared" ref="D224:I224" si="42">D225</f>
        <v>825.9</v>
      </c>
      <c r="E224" s="160">
        <f t="shared" si="42"/>
        <v>0</v>
      </c>
      <c r="F224" s="160">
        <f t="shared" si="42"/>
        <v>825.9</v>
      </c>
      <c r="G224" s="160">
        <f t="shared" si="42"/>
        <v>0</v>
      </c>
      <c r="H224" s="160"/>
      <c r="I224" s="160">
        <f t="shared" si="42"/>
        <v>0</v>
      </c>
      <c r="J224" s="160">
        <v>0</v>
      </c>
      <c r="K224" s="160"/>
      <c r="L224" s="160">
        <v>0</v>
      </c>
    </row>
    <row r="225" spans="1:12" x14ac:dyDescent="0.25">
      <c r="A225" s="157"/>
      <c r="B225" s="157" t="s">
        <v>37</v>
      </c>
      <c r="C225" s="159" t="s">
        <v>38</v>
      </c>
      <c r="D225" s="160">
        <f t="shared" ref="D225:I225" si="43">SUM(D226:D227)</f>
        <v>825.9</v>
      </c>
      <c r="E225" s="160">
        <f t="shared" si="43"/>
        <v>0</v>
      </c>
      <c r="F225" s="160">
        <f t="shared" si="43"/>
        <v>825.9</v>
      </c>
      <c r="G225" s="160">
        <f t="shared" si="43"/>
        <v>0</v>
      </c>
      <c r="H225" s="160"/>
      <c r="I225" s="160">
        <f t="shared" si="43"/>
        <v>0</v>
      </c>
      <c r="J225" s="160">
        <v>0</v>
      </c>
      <c r="K225" s="160"/>
      <c r="L225" s="160">
        <v>0</v>
      </c>
    </row>
    <row r="226" spans="1:12" x14ac:dyDescent="0.25">
      <c r="A226" s="157"/>
      <c r="B226" s="157"/>
      <c r="C226" s="159" t="s">
        <v>102</v>
      </c>
      <c r="D226" s="160">
        <v>784.6</v>
      </c>
      <c r="E226" s="160"/>
      <c r="F226" s="160">
        <v>784.6</v>
      </c>
      <c r="G226" s="160">
        <v>0</v>
      </c>
      <c r="H226" s="160"/>
      <c r="I226" s="160">
        <v>0</v>
      </c>
      <c r="J226" s="160">
        <v>0</v>
      </c>
      <c r="K226" s="160"/>
      <c r="L226" s="160">
        <v>0</v>
      </c>
    </row>
    <row r="227" spans="1:12" x14ac:dyDescent="0.25">
      <c r="A227" s="157"/>
      <c r="B227" s="157"/>
      <c r="C227" s="159" t="s">
        <v>146</v>
      </c>
      <c r="D227" s="160">
        <v>41.3</v>
      </c>
      <c r="E227" s="160"/>
      <c r="F227" s="160">
        <v>41.3</v>
      </c>
      <c r="G227" s="160">
        <v>0</v>
      </c>
      <c r="H227" s="160"/>
      <c r="I227" s="160">
        <v>0</v>
      </c>
      <c r="J227" s="160">
        <v>0</v>
      </c>
      <c r="K227" s="160"/>
      <c r="L227" s="160">
        <v>0</v>
      </c>
    </row>
    <row r="228" spans="1:12" x14ac:dyDescent="0.25">
      <c r="A228" s="154" t="s">
        <v>730</v>
      </c>
      <c r="B228" s="154"/>
      <c r="C228" s="155" t="s">
        <v>731</v>
      </c>
      <c r="D228" s="156">
        <f>D230</f>
        <v>0</v>
      </c>
      <c r="E228" s="156"/>
      <c r="F228" s="156">
        <f>F230</f>
        <v>0</v>
      </c>
      <c r="G228" s="156">
        <f>G230</f>
        <v>50</v>
      </c>
      <c r="H228" s="156"/>
      <c r="I228" s="156">
        <f>I230</f>
        <v>50</v>
      </c>
      <c r="J228" s="156">
        <f>J230</f>
        <v>0</v>
      </c>
      <c r="K228" s="156"/>
      <c r="L228" s="156">
        <f>L230</f>
        <v>0</v>
      </c>
    </row>
    <row r="229" spans="1:12" s="184" customFormat="1" ht="39" x14ac:dyDescent="0.25">
      <c r="A229" s="157" t="s">
        <v>733</v>
      </c>
      <c r="B229" s="158"/>
      <c r="C229" s="159" t="s">
        <v>732</v>
      </c>
      <c r="D229" s="147">
        <v>0</v>
      </c>
      <c r="E229" s="147"/>
      <c r="F229" s="147">
        <v>0</v>
      </c>
      <c r="G229" s="147">
        <v>50</v>
      </c>
      <c r="H229" s="147"/>
      <c r="I229" s="147">
        <v>50</v>
      </c>
      <c r="J229" s="147">
        <v>0</v>
      </c>
      <c r="K229" s="147"/>
      <c r="L229" s="147">
        <v>0</v>
      </c>
    </row>
    <row r="230" spans="1:12" ht="26.25" x14ac:dyDescent="0.25">
      <c r="A230" s="157"/>
      <c r="B230" s="157" t="s">
        <v>17</v>
      </c>
      <c r="C230" s="159" t="s">
        <v>18</v>
      </c>
      <c r="D230" s="160">
        <v>0</v>
      </c>
      <c r="E230" s="160"/>
      <c r="F230" s="160">
        <v>0</v>
      </c>
      <c r="G230" s="160">
        <v>50</v>
      </c>
      <c r="H230" s="160"/>
      <c r="I230" s="160">
        <v>50</v>
      </c>
      <c r="J230" s="160">
        <v>0</v>
      </c>
      <c r="K230" s="160"/>
      <c r="L230" s="160">
        <v>0</v>
      </c>
    </row>
    <row r="231" spans="1:12" s="185" customFormat="1" ht="26.25" x14ac:dyDescent="0.25">
      <c r="A231" s="148" t="s">
        <v>189</v>
      </c>
      <c r="B231" s="148"/>
      <c r="C231" s="166" t="s">
        <v>1115</v>
      </c>
      <c r="D231" s="150">
        <f t="shared" ref="D231:J231" si="44">D232</f>
        <v>5007.7999999999993</v>
      </c>
      <c r="E231" s="150">
        <f t="shared" si="44"/>
        <v>0</v>
      </c>
      <c r="F231" s="150">
        <f t="shared" si="44"/>
        <v>5007.7999999999993</v>
      </c>
      <c r="G231" s="150">
        <f t="shared" si="44"/>
        <v>132.19999999999999</v>
      </c>
      <c r="H231" s="150">
        <f t="shared" si="44"/>
        <v>0</v>
      </c>
      <c r="I231" s="150">
        <f t="shared" si="44"/>
        <v>132.19999999999999</v>
      </c>
      <c r="J231" s="150">
        <f t="shared" si="44"/>
        <v>5166</v>
      </c>
      <c r="K231" s="150"/>
      <c r="L231" s="150">
        <f>L232</f>
        <v>5166</v>
      </c>
    </row>
    <row r="232" spans="1:12" ht="26.25" x14ac:dyDescent="0.25">
      <c r="A232" s="154" t="s">
        <v>734</v>
      </c>
      <c r="B232" s="154"/>
      <c r="C232" s="155" t="s">
        <v>190</v>
      </c>
      <c r="D232" s="156">
        <f>D233+D235+D237+D244+D242+D246+D240</f>
        <v>5007.7999999999993</v>
      </c>
      <c r="E232" s="156">
        <f>E233+E235+E237+E244+E242+E246+E240</f>
        <v>0</v>
      </c>
      <c r="F232" s="156">
        <f>F233+F235+F237+F244+F242+F246+F240</f>
        <v>5007.7999999999993</v>
      </c>
      <c r="G232" s="156">
        <f>G233+G235+G237+G244+G242+G246</f>
        <v>132.19999999999999</v>
      </c>
      <c r="H232" s="156">
        <f>H233+H235+H237+H244+H242+H246</f>
        <v>0</v>
      </c>
      <c r="I232" s="156">
        <f>I233+I235+I237+I244+I242+I246</f>
        <v>132.19999999999999</v>
      </c>
      <c r="J232" s="156">
        <f>J233+J235+J237+J244+J242</f>
        <v>5166</v>
      </c>
      <c r="K232" s="156"/>
      <c r="L232" s="156">
        <f>L233+L235+L237+L244+L242</f>
        <v>5166</v>
      </c>
    </row>
    <row r="233" spans="1:12" ht="39" x14ac:dyDescent="0.25">
      <c r="A233" s="157" t="s">
        <v>735</v>
      </c>
      <c r="B233" s="157"/>
      <c r="C233" s="159" t="s">
        <v>443</v>
      </c>
      <c r="D233" s="160">
        <f>D234</f>
        <v>1260.5</v>
      </c>
      <c r="E233" s="160"/>
      <c r="F233" s="160">
        <f>F234</f>
        <v>1260.5</v>
      </c>
      <c r="G233" s="160">
        <f>G234</f>
        <v>0</v>
      </c>
      <c r="H233" s="160"/>
      <c r="I233" s="160">
        <f>I234</f>
        <v>0</v>
      </c>
      <c r="J233" s="160">
        <f>J234</f>
        <v>900</v>
      </c>
      <c r="K233" s="160"/>
      <c r="L233" s="160">
        <f>L234</f>
        <v>900</v>
      </c>
    </row>
    <row r="234" spans="1:12" ht="26.25" x14ac:dyDescent="0.25">
      <c r="A234" s="157"/>
      <c r="B234" s="157" t="s">
        <v>17</v>
      </c>
      <c r="C234" s="159" t="s">
        <v>18</v>
      </c>
      <c r="D234" s="160">
        <v>1260.5</v>
      </c>
      <c r="E234" s="160"/>
      <c r="F234" s="160">
        <v>1260.5</v>
      </c>
      <c r="G234" s="160">
        <v>0</v>
      </c>
      <c r="H234" s="160"/>
      <c r="I234" s="160">
        <v>0</v>
      </c>
      <c r="J234" s="160">
        <v>900</v>
      </c>
      <c r="K234" s="160"/>
      <c r="L234" s="160">
        <v>900</v>
      </c>
    </row>
    <row r="235" spans="1:12" ht="39" x14ac:dyDescent="0.25">
      <c r="A235" s="157" t="s">
        <v>736</v>
      </c>
      <c r="B235" s="157"/>
      <c r="C235" s="186" t="s">
        <v>813</v>
      </c>
      <c r="D235" s="160">
        <f>D236</f>
        <v>106.6</v>
      </c>
      <c r="E235" s="160"/>
      <c r="F235" s="160">
        <f>F236</f>
        <v>106.6</v>
      </c>
      <c r="G235" s="160">
        <f>G236</f>
        <v>120</v>
      </c>
      <c r="H235" s="160"/>
      <c r="I235" s="160">
        <f>I236</f>
        <v>120</v>
      </c>
      <c r="J235" s="160">
        <f>J236</f>
        <v>150</v>
      </c>
      <c r="K235" s="160"/>
      <c r="L235" s="160">
        <f>L236</f>
        <v>150</v>
      </c>
    </row>
    <row r="236" spans="1:12" ht="26.25" x14ac:dyDescent="0.25">
      <c r="A236" s="157"/>
      <c r="B236" s="157" t="s">
        <v>17</v>
      </c>
      <c r="C236" s="159" t="s">
        <v>18</v>
      </c>
      <c r="D236" s="160">
        <v>106.6</v>
      </c>
      <c r="E236" s="160"/>
      <c r="F236" s="160">
        <v>106.6</v>
      </c>
      <c r="G236" s="160">
        <v>120</v>
      </c>
      <c r="H236" s="160"/>
      <c r="I236" s="160">
        <v>120</v>
      </c>
      <c r="J236" s="160">
        <v>150</v>
      </c>
      <c r="K236" s="160"/>
      <c r="L236" s="160">
        <v>150</v>
      </c>
    </row>
    <row r="237" spans="1:12" ht="26.25" x14ac:dyDescent="0.25">
      <c r="A237" s="157" t="s">
        <v>737</v>
      </c>
      <c r="B237" s="157"/>
      <c r="C237" s="186" t="s">
        <v>504</v>
      </c>
      <c r="D237" s="160">
        <v>2478.3000000000002</v>
      </c>
      <c r="E237" s="160"/>
      <c r="F237" s="160">
        <v>2478.3000000000002</v>
      </c>
      <c r="G237" s="160">
        <f>G238+G239</f>
        <v>0</v>
      </c>
      <c r="H237" s="160"/>
      <c r="I237" s="160">
        <f>I238+I239</f>
        <v>0</v>
      </c>
      <c r="J237" s="160">
        <f>J238+J239</f>
        <v>4116</v>
      </c>
      <c r="K237" s="160"/>
      <c r="L237" s="160">
        <f>L238+L239</f>
        <v>4116</v>
      </c>
    </row>
    <row r="238" spans="1:12" ht="26.25" x14ac:dyDescent="0.25">
      <c r="A238" s="157"/>
      <c r="B238" s="157" t="s">
        <v>17</v>
      </c>
      <c r="C238" s="159" t="s">
        <v>18</v>
      </c>
      <c r="D238" s="160">
        <v>1804.4</v>
      </c>
      <c r="E238" s="160"/>
      <c r="F238" s="160">
        <v>1804.4</v>
      </c>
      <c r="G238" s="160">
        <v>0</v>
      </c>
      <c r="H238" s="160"/>
      <c r="I238" s="160">
        <v>0</v>
      </c>
      <c r="J238" s="160">
        <v>4116</v>
      </c>
      <c r="K238" s="160"/>
      <c r="L238" s="160">
        <v>4116</v>
      </c>
    </row>
    <row r="239" spans="1:12" x14ac:dyDescent="0.25">
      <c r="A239" s="157"/>
      <c r="B239" s="157" t="s">
        <v>37</v>
      </c>
      <c r="C239" s="159" t="s">
        <v>38</v>
      </c>
      <c r="D239" s="160">
        <v>673.9</v>
      </c>
      <c r="E239" s="160"/>
      <c r="F239" s="160">
        <v>673.9</v>
      </c>
      <c r="G239" s="160">
        <v>0</v>
      </c>
      <c r="H239" s="160"/>
      <c r="I239" s="160">
        <v>0</v>
      </c>
      <c r="J239" s="160">
        <v>0</v>
      </c>
      <c r="K239" s="160"/>
      <c r="L239" s="160">
        <v>0</v>
      </c>
    </row>
    <row r="240" spans="1:12" ht="33" hidden="1" customHeight="1" x14ac:dyDescent="0.3">
      <c r="A240" s="32" t="s">
        <v>1072</v>
      </c>
      <c r="B240" s="32"/>
      <c r="C240" s="2" t="s">
        <v>1083</v>
      </c>
      <c r="D240" s="160">
        <v>0</v>
      </c>
      <c r="E240" s="160"/>
      <c r="F240" s="160">
        <v>0</v>
      </c>
      <c r="G240" s="160"/>
      <c r="H240" s="160"/>
      <c r="I240" s="160">
        <v>0</v>
      </c>
      <c r="J240" s="160"/>
      <c r="K240" s="160"/>
      <c r="L240" s="160">
        <v>0</v>
      </c>
    </row>
    <row r="241" spans="1:12" ht="27" hidden="1" x14ac:dyDescent="0.3">
      <c r="A241" s="32"/>
      <c r="B241" s="32" t="s">
        <v>186</v>
      </c>
      <c r="C241" s="26" t="s">
        <v>187</v>
      </c>
      <c r="D241" s="160">
        <v>0</v>
      </c>
      <c r="E241" s="160"/>
      <c r="F241" s="160">
        <v>0</v>
      </c>
      <c r="G241" s="160"/>
      <c r="H241" s="160"/>
      <c r="I241" s="160">
        <v>0</v>
      </c>
      <c r="J241" s="160"/>
      <c r="K241" s="160"/>
      <c r="L241" s="160">
        <v>0</v>
      </c>
    </row>
    <row r="242" spans="1:12" ht="26.25" x14ac:dyDescent="0.25">
      <c r="A242" s="157" t="s">
        <v>738</v>
      </c>
      <c r="B242" s="157"/>
      <c r="C242" s="159" t="s">
        <v>1084</v>
      </c>
      <c r="D242" s="160">
        <f>D243</f>
        <v>226.5</v>
      </c>
      <c r="E242" s="160"/>
      <c r="F242" s="160">
        <f>F243</f>
        <v>226.5</v>
      </c>
      <c r="G242" s="160">
        <f>G243</f>
        <v>0</v>
      </c>
      <c r="H242" s="160"/>
      <c r="I242" s="160">
        <f>I243</f>
        <v>0</v>
      </c>
      <c r="J242" s="160">
        <f>J243</f>
        <v>0</v>
      </c>
      <c r="K242" s="160"/>
      <c r="L242" s="160">
        <f>L243</f>
        <v>0</v>
      </c>
    </row>
    <row r="243" spans="1:12" ht="26.25" x14ac:dyDescent="0.25">
      <c r="A243" s="157"/>
      <c r="B243" s="157" t="s">
        <v>17</v>
      </c>
      <c r="C243" s="159" t="s">
        <v>18</v>
      </c>
      <c r="D243" s="160">
        <v>226.5</v>
      </c>
      <c r="E243" s="160"/>
      <c r="F243" s="160">
        <v>226.5</v>
      </c>
      <c r="G243" s="160">
        <v>0</v>
      </c>
      <c r="H243" s="160"/>
      <c r="I243" s="160">
        <v>0</v>
      </c>
      <c r="J243" s="160">
        <v>0</v>
      </c>
      <c r="K243" s="160"/>
      <c r="L243" s="160">
        <v>0</v>
      </c>
    </row>
    <row r="244" spans="1:12" ht="39" x14ac:dyDescent="0.25">
      <c r="A244" s="157" t="s">
        <v>808</v>
      </c>
      <c r="B244" s="157"/>
      <c r="C244" s="159" t="s">
        <v>1071</v>
      </c>
      <c r="D244" s="160">
        <f>D245</f>
        <v>715.5</v>
      </c>
      <c r="E244" s="160">
        <f>E245</f>
        <v>0</v>
      </c>
      <c r="F244" s="160">
        <f>F245</f>
        <v>715.5</v>
      </c>
      <c r="G244" s="160">
        <f>G245</f>
        <v>0</v>
      </c>
      <c r="H244" s="160"/>
      <c r="I244" s="160">
        <f>I245</f>
        <v>0</v>
      </c>
      <c r="J244" s="160">
        <f>J245</f>
        <v>0</v>
      </c>
      <c r="K244" s="160"/>
      <c r="L244" s="160">
        <f>L245</f>
        <v>0</v>
      </c>
    </row>
    <row r="245" spans="1:12" ht="26.25" x14ac:dyDescent="0.25">
      <c r="A245" s="157"/>
      <c r="B245" s="157" t="s">
        <v>17</v>
      </c>
      <c r="C245" s="159" t="s">
        <v>18</v>
      </c>
      <c r="D245" s="160">
        <v>715.5</v>
      </c>
      <c r="E245" s="160"/>
      <c r="F245" s="160">
        <f>SUM(D245:E245)</f>
        <v>715.5</v>
      </c>
      <c r="G245" s="160">
        <v>0</v>
      </c>
      <c r="H245" s="160"/>
      <c r="I245" s="160">
        <v>0</v>
      </c>
      <c r="J245" s="160">
        <v>0</v>
      </c>
      <c r="K245" s="160"/>
      <c r="L245" s="160">
        <v>0</v>
      </c>
    </row>
    <row r="246" spans="1:12" ht="39" x14ac:dyDescent="0.25">
      <c r="A246" s="32" t="s">
        <v>1070</v>
      </c>
      <c r="B246" s="32"/>
      <c r="C246" s="26" t="s">
        <v>1071</v>
      </c>
      <c r="D246" s="160">
        <f>D247</f>
        <v>220.39999999999998</v>
      </c>
      <c r="E246" s="160">
        <f>E247</f>
        <v>0</v>
      </c>
      <c r="F246" s="160">
        <f>F247</f>
        <v>220.39999999999998</v>
      </c>
      <c r="G246" s="160">
        <v>12.2</v>
      </c>
      <c r="H246" s="160"/>
      <c r="I246" s="160">
        <v>12.2</v>
      </c>
      <c r="J246" s="160"/>
      <c r="K246" s="160"/>
      <c r="L246" s="160">
        <v>0</v>
      </c>
    </row>
    <row r="247" spans="1:12" ht="26.25" x14ac:dyDescent="0.25">
      <c r="A247" s="32"/>
      <c r="B247" s="32" t="s">
        <v>17</v>
      </c>
      <c r="C247" s="26" t="s">
        <v>18</v>
      </c>
      <c r="D247" s="160">
        <f>D249+D248</f>
        <v>220.39999999999998</v>
      </c>
      <c r="E247" s="160">
        <f>E249+E248</f>
        <v>0</v>
      </c>
      <c r="F247" s="160">
        <f>F249+F248</f>
        <v>220.39999999999998</v>
      </c>
      <c r="G247" s="160">
        <v>12.2</v>
      </c>
      <c r="H247" s="160"/>
      <c r="I247" s="160">
        <v>12.2</v>
      </c>
      <c r="J247" s="160"/>
      <c r="K247" s="160"/>
      <c r="L247" s="160">
        <v>0</v>
      </c>
    </row>
    <row r="248" spans="1:12" x14ac:dyDescent="0.25">
      <c r="A248" s="32"/>
      <c r="B248" s="32"/>
      <c r="C248" s="13" t="s">
        <v>191</v>
      </c>
      <c r="D248" s="160">
        <v>218.2</v>
      </c>
      <c r="E248" s="160"/>
      <c r="F248" s="160">
        <f>SUM(D248:E248)</f>
        <v>218.2</v>
      </c>
      <c r="G248" s="160"/>
      <c r="H248" s="160"/>
      <c r="I248" s="160">
        <v>0</v>
      </c>
      <c r="J248" s="160"/>
      <c r="K248" s="160"/>
      <c r="L248" s="160">
        <v>0</v>
      </c>
    </row>
    <row r="249" spans="1:12" x14ac:dyDescent="0.25">
      <c r="A249" s="32"/>
      <c r="B249" s="32"/>
      <c r="C249" s="13" t="s">
        <v>192</v>
      </c>
      <c r="D249" s="160">
        <v>2.2000000000000002</v>
      </c>
      <c r="E249" s="160"/>
      <c r="F249" s="160">
        <v>2.2000000000000002</v>
      </c>
      <c r="G249" s="160">
        <v>12.2</v>
      </c>
      <c r="H249" s="160"/>
      <c r="I249" s="160">
        <v>12.2</v>
      </c>
      <c r="J249" s="160"/>
      <c r="K249" s="160"/>
      <c r="L249" s="160">
        <v>0</v>
      </c>
    </row>
    <row r="250" spans="1:12" ht="39" x14ac:dyDescent="0.25">
      <c r="A250" s="148" t="s">
        <v>194</v>
      </c>
      <c r="B250" s="148"/>
      <c r="C250" s="166" t="s">
        <v>195</v>
      </c>
      <c r="D250" s="150">
        <f t="shared" ref="D250:J250" si="45">D251+D314+D322</f>
        <v>89065.7</v>
      </c>
      <c r="E250" s="150">
        <f t="shared" si="45"/>
        <v>-44.100000000000136</v>
      </c>
      <c r="F250" s="150">
        <f t="shared" si="45"/>
        <v>89021.599999999991</v>
      </c>
      <c r="G250" s="150">
        <f t="shared" si="45"/>
        <v>71785.8</v>
      </c>
      <c r="H250" s="150">
        <f t="shared" si="45"/>
        <v>357.2</v>
      </c>
      <c r="I250" s="150">
        <f t="shared" si="45"/>
        <v>72143</v>
      </c>
      <c r="J250" s="150">
        <f t="shared" si="45"/>
        <v>72370.8</v>
      </c>
      <c r="K250" s="150"/>
      <c r="L250" s="150">
        <f>L251+L314+L322</f>
        <v>72370.8</v>
      </c>
    </row>
    <row r="251" spans="1:12" ht="26.25" x14ac:dyDescent="0.25">
      <c r="A251" s="151" t="s">
        <v>196</v>
      </c>
      <c r="B251" s="151"/>
      <c r="C251" s="152" t="s">
        <v>197</v>
      </c>
      <c r="D251" s="153">
        <f>D252+D255+D262+D265+D268+D273+D278+D310+D303</f>
        <v>87567.4</v>
      </c>
      <c r="E251" s="153">
        <f>E252+E255+E262+E265+E268+E273+E278+E310+E303</f>
        <v>-49.600000000000136</v>
      </c>
      <c r="F251" s="153">
        <f>F252+F255+F262+F265+F268+F273+F278+F310+F303</f>
        <v>87517.799999999988</v>
      </c>
      <c r="G251" s="153">
        <f>G252+G255+G262+G265+G268+G273+G278</f>
        <v>70424</v>
      </c>
      <c r="H251" s="153">
        <f>H252+H255+H262+H265+H268+H273+H278</f>
        <v>357.2</v>
      </c>
      <c r="I251" s="153">
        <f>I252+I255+I262+I265+I268+I273+I278</f>
        <v>70781.2</v>
      </c>
      <c r="J251" s="153">
        <f>J252+J255+J262+J265+J268+J273+J278</f>
        <v>71009</v>
      </c>
      <c r="K251" s="153"/>
      <c r="L251" s="153">
        <f>L252+L255+L262+L265+L268+L273+L278</f>
        <v>71009</v>
      </c>
    </row>
    <row r="252" spans="1:12" ht="39" x14ac:dyDescent="0.25">
      <c r="A252" s="154" t="s">
        <v>198</v>
      </c>
      <c r="B252" s="154"/>
      <c r="C252" s="155" t="s">
        <v>199</v>
      </c>
      <c r="D252" s="156">
        <f t="shared" ref="D252:L253" si="46">D253</f>
        <v>36508.699999999997</v>
      </c>
      <c r="E252" s="156">
        <f t="shared" si="46"/>
        <v>1210.6999999999998</v>
      </c>
      <c r="F252" s="156">
        <f t="shared" si="46"/>
        <v>37719.399999999994</v>
      </c>
      <c r="G252" s="156">
        <f t="shared" si="46"/>
        <v>35911.699999999997</v>
      </c>
      <c r="H252" s="156"/>
      <c r="I252" s="156">
        <f t="shared" si="46"/>
        <v>35911.699999999997</v>
      </c>
      <c r="J252" s="156">
        <f t="shared" si="46"/>
        <v>35911.699999999997</v>
      </c>
      <c r="K252" s="156"/>
      <c r="L252" s="156">
        <f t="shared" si="46"/>
        <v>35911.699999999997</v>
      </c>
    </row>
    <row r="253" spans="1:12" ht="26.25" x14ac:dyDescent="0.25">
      <c r="A253" s="478" t="s">
        <v>200</v>
      </c>
      <c r="B253" s="157"/>
      <c r="C253" s="162" t="s">
        <v>201</v>
      </c>
      <c r="D253" s="182">
        <f t="shared" si="46"/>
        <v>36508.699999999997</v>
      </c>
      <c r="E253" s="182">
        <f t="shared" si="46"/>
        <v>1210.6999999999998</v>
      </c>
      <c r="F253" s="182">
        <f t="shared" si="46"/>
        <v>37719.399999999994</v>
      </c>
      <c r="G253" s="160">
        <f t="shared" si="46"/>
        <v>35911.699999999997</v>
      </c>
      <c r="H253" s="160"/>
      <c r="I253" s="160">
        <f t="shared" si="46"/>
        <v>35911.699999999997</v>
      </c>
      <c r="J253" s="160">
        <f t="shared" si="46"/>
        <v>35911.699999999997</v>
      </c>
      <c r="K253" s="160"/>
      <c r="L253" s="160">
        <f t="shared" si="46"/>
        <v>35911.699999999997</v>
      </c>
    </row>
    <row r="254" spans="1:12" ht="26.25" x14ac:dyDescent="0.25">
      <c r="A254" s="157"/>
      <c r="B254" s="157" t="s">
        <v>64</v>
      </c>
      <c r="C254" s="159" t="s">
        <v>65</v>
      </c>
      <c r="D254" s="182">
        <v>36508.699999999997</v>
      </c>
      <c r="E254" s="182">
        <f>103.1+1107.6</f>
        <v>1210.6999999999998</v>
      </c>
      <c r="F254" s="182">
        <f>SUM(D254:E254)</f>
        <v>37719.399999999994</v>
      </c>
      <c r="G254" s="160">
        <v>35911.699999999997</v>
      </c>
      <c r="H254" s="160"/>
      <c r="I254" s="160">
        <v>35911.699999999997</v>
      </c>
      <c r="J254" s="160">
        <v>35911.699999999997</v>
      </c>
      <c r="K254" s="160"/>
      <c r="L254" s="160">
        <v>35911.699999999997</v>
      </c>
    </row>
    <row r="255" spans="1:12" ht="30" customHeight="1" x14ac:dyDescent="0.25">
      <c r="A255" s="154" t="s">
        <v>202</v>
      </c>
      <c r="B255" s="154"/>
      <c r="C255" s="155" t="s">
        <v>411</v>
      </c>
      <c r="D255" s="156">
        <f>D256+D258+D260</f>
        <v>17005.099999999999</v>
      </c>
      <c r="E255" s="156">
        <f>E256+E258+E260</f>
        <v>57.6</v>
      </c>
      <c r="F255" s="156">
        <f>F256+F258+F260</f>
        <v>17062.7</v>
      </c>
      <c r="G255" s="156">
        <f>G256+G258</f>
        <v>16015.1</v>
      </c>
      <c r="H255" s="156"/>
      <c r="I255" s="156">
        <f>I256+I258</f>
        <v>16015.1</v>
      </c>
      <c r="J255" s="156">
        <f>J256+J258</f>
        <v>16515.099999999999</v>
      </c>
      <c r="K255" s="156"/>
      <c r="L255" s="156">
        <f>L256+L258</f>
        <v>16515.099999999999</v>
      </c>
    </row>
    <row r="256" spans="1:12" ht="26.25" x14ac:dyDescent="0.25">
      <c r="A256" s="157" t="s">
        <v>203</v>
      </c>
      <c r="B256" s="157"/>
      <c r="C256" s="162" t="s">
        <v>201</v>
      </c>
      <c r="D256" s="160">
        <f>D257</f>
        <v>16241.1</v>
      </c>
      <c r="E256" s="160">
        <f>E257</f>
        <v>57.6</v>
      </c>
      <c r="F256" s="160">
        <f>F257</f>
        <v>16298.7</v>
      </c>
      <c r="G256" s="160">
        <f>G257</f>
        <v>16015.1</v>
      </c>
      <c r="H256" s="160"/>
      <c r="I256" s="160">
        <f>I257</f>
        <v>16015.1</v>
      </c>
      <c r="J256" s="160">
        <f>J257</f>
        <v>16015.1</v>
      </c>
      <c r="K256" s="160"/>
      <c r="L256" s="160">
        <f>L257</f>
        <v>16015.1</v>
      </c>
    </row>
    <row r="257" spans="1:12" ht="26.25" x14ac:dyDescent="0.25">
      <c r="A257" s="157"/>
      <c r="B257" s="157" t="s">
        <v>64</v>
      </c>
      <c r="C257" s="159" t="s">
        <v>65</v>
      </c>
      <c r="D257" s="160">
        <v>16241.1</v>
      </c>
      <c r="E257" s="182">
        <v>57.6</v>
      </c>
      <c r="F257" s="160">
        <f>SUM(D257:E257)</f>
        <v>16298.7</v>
      </c>
      <c r="G257" s="160">
        <v>16015.1</v>
      </c>
      <c r="H257" s="160"/>
      <c r="I257" s="160">
        <v>16015.1</v>
      </c>
      <c r="J257" s="160">
        <v>16015.1</v>
      </c>
      <c r="K257" s="160"/>
      <c r="L257" s="160">
        <v>16015.1</v>
      </c>
    </row>
    <row r="258" spans="1:12" ht="26.25" x14ac:dyDescent="0.25">
      <c r="A258" s="157" t="s">
        <v>204</v>
      </c>
      <c r="B258" s="157"/>
      <c r="C258" s="162" t="s">
        <v>205</v>
      </c>
      <c r="D258" s="160">
        <f>D259</f>
        <v>500</v>
      </c>
      <c r="E258" s="160"/>
      <c r="F258" s="160">
        <f>F259</f>
        <v>500</v>
      </c>
      <c r="G258" s="160">
        <f>G259</f>
        <v>0</v>
      </c>
      <c r="H258" s="160"/>
      <c r="I258" s="160">
        <f>I259</f>
        <v>0</v>
      </c>
      <c r="J258" s="160">
        <f>J259</f>
        <v>500</v>
      </c>
      <c r="K258" s="160"/>
      <c r="L258" s="160">
        <f>L259</f>
        <v>500</v>
      </c>
    </row>
    <row r="259" spans="1:12" ht="26.25" x14ac:dyDescent="0.25">
      <c r="A259" s="157"/>
      <c r="B259" s="157" t="s">
        <v>64</v>
      </c>
      <c r="C259" s="159" t="s">
        <v>65</v>
      </c>
      <c r="D259" s="160">
        <v>500</v>
      </c>
      <c r="E259" s="160"/>
      <c r="F259" s="160">
        <v>500</v>
      </c>
      <c r="G259" s="160">
        <v>0</v>
      </c>
      <c r="H259" s="160"/>
      <c r="I259" s="160">
        <v>0</v>
      </c>
      <c r="J259" s="160">
        <v>500</v>
      </c>
      <c r="K259" s="160"/>
      <c r="L259" s="160">
        <v>500</v>
      </c>
    </row>
    <row r="260" spans="1:12" ht="26.25" x14ac:dyDescent="0.25">
      <c r="A260" s="157" t="s">
        <v>1107</v>
      </c>
      <c r="B260" s="157"/>
      <c r="C260" s="159" t="s">
        <v>1106</v>
      </c>
      <c r="D260" s="160">
        <v>264</v>
      </c>
      <c r="E260" s="160">
        <f>E261</f>
        <v>0</v>
      </c>
      <c r="F260" s="160">
        <f>F261</f>
        <v>264</v>
      </c>
      <c r="G260" s="160"/>
      <c r="H260" s="160"/>
      <c r="I260" s="160">
        <v>0</v>
      </c>
      <c r="J260" s="160"/>
      <c r="K260" s="160"/>
      <c r="L260" s="160">
        <v>0</v>
      </c>
    </row>
    <row r="261" spans="1:12" ht="26.25" x14ac:dyDescent="0.25">
      <c r="A261" s="157"/>
      <c r="B261" s="157" t="s">
        <v>64</v>
      </c>
      <c r="C261" s="159" t="s">
        <v>65</v>
      </c>
      <c r="D261" s="160">
        <v>264</v>
      </c>
      <c r="E261" s="160"/>
      <c r="F261" s="160">
        <v>264</v>
      </c>
      <c r="G261" s="160"/>
      <c r="H261" s="160"/>
      <c r="I261" s="160">
        <v>0</v>
      </c>
      <c r="J261" s="160"/>
      <c r="K261" s="160"/>
      <c r="L261" s="160">
        <v>0</v>
      </c>
    </row>
    <row r="262" spans="1:12" ht="26.25" x14ac:dyDescent="0.25">
      <c r="A262" s="154" t="s">
        <v>206</v>
      </c>
      <c r="B262" s="154"/>
      <c r="C262" s="155" t="s">
        <v>412</v>
      </c>
      <c r="D262" s="156">
        <f t="shared" ref="D262:L263" si="47">D263</f>
        <v>1254.3</v>
      </c>
      <c r="E262" s="156">
        <f t="shared" si="47"/>
        <v>4.9000000000000004</v>
      </c>
      <c r="F262" s="156">
        <f t="shared" si="47"/>
        <v>1259.2</v>
      </c>
      <c r="G262" s="156">
        <f t="shared" si="47"/>
        <v>1235.0999999999999</v>
      </c>
      <c r="H262" s="156"/>
      <c r="I262" s="156">
        <f t="shared" si="47"/>
        <v>1235.0999999999999</v>
      </c>
      <c r="J262" s="156">
        <f t="shared" si="47"/>
        <v>1235.0999999999999</v>
      </c>
      <c r="K262" s="156"/>
      <c r="L262" s="156">
        <f t="shared" si="47"/>
        <v>1235.0999999999999</v>
      </c>
    </row>
    <row r="263" spans="1:12" ht="26.25" x14ac:dyDescent="0.25">
      <c r="A263" s="157" t="s">
        <v>207</v>
      </c>
      <c r="B263" s="157"/>
      <c r="C263" s="162" t="s">
        <v>201</v>
      </c>
      <c r="D263" s="160">
        <f t="shared" si="47"/>
        <v>1254.3</v>
      </c>
      <c r="E263" s="160">
        <f t="shared" si="47"/>
        <v>4.9000000000000004</v>
      </c>
      <c r="F263" s="160">
        <f t="shared" si="47"/>
        <v>1259.2</v>
      </c>
      <c r="G263" s="160">
        <f t="shared" si="47"/>
        <v>1235.0999999999999</v>
      </c>
      <c r="H263" s="160"/>
      <c r="I263" s="160">
        <f t="shared" si="47"/>
        <v>1235.0999999999999</v>
      </c>
      <c r="J263" s="160">
        <f t="shared" si="47"/>
        <v>1235.0999999999999</v>
      </c>
      <c r="K263" s="160"/>
      <c r="L263" s="160">
        <f t="shared" si="47"/>
        <v>1235.0999999999999</v>
      </c>
    </row>
    <row r="264" spans="1:12" ht="26.25" x14ac:dyDescent="0.25">
      <c r="A264" s="157"/>
      <c r="B264" s="157" t="s">
        <v>64</v>
      </c>
      <c r="C264" s="159" t="s">
        <v>65</v>
      </c>
      <c r="D264" s="160">
        <v>1254.3</v>
      </c>
      <c r="E264" s="182">
        <v>4.9000000000000004</v>
      </c>
      <c r="F264" s="160">
        <f>SUM(D264:E264)</f>
        <v>1259.2</v>
      </c>
      <c r="G264" s="160">
        <v>1235.0999999999999</v>
      </c>
      <c r="H264" s="160"/>
      <c r="I264" s="160">
        <v>1235.0999999999999</v>
      </c>
      <c r="J264" s="160">
        <v>1235.0999999999999</v>
      </c>
      <c r="K264" s="160"/>
      <c r="L264" s="160">
        <v>1235.0999999999999</v>
      </c>
    </row>
    <row r="265" spans="1:12" ht="26.25" x14ac:dyDescent="0.25">
      <c r="A265" s="154" t="s">
        <v>208</v>
      </c>
      <c r="B265" s="154"/>
      <c r="C265" s="155" t="s">
        <v>209</v>
      </c>
      <c r="D265" s="156">
        <f t="shared" ref="D265:L266" si="48">D266</f>
        <v>17154.900000000001</v>
      </c>
      <c r="E265" s="156">
        <f t="shared" si="48"/>
        <v>74.7</v>
      </c>
      <c r="F265" s="156">
        <f t="shared" si="48"/>
        <v>17229.600000000002</v>
      </c>
      <c r="G265" s="156">
        <f t="shared" si="48"/>
        <v>16862.099999999999</v>
      </c>
      <c r="H265" s="156"/>
      <c r="I265" s="156">
        <f t="shared" si="48"/>
        <v>16862.099999999999</v>
      </c>
      <c r="J265" s="156">
        <f t="shared" si="48"/>
        <v>16862.099999999999</v>
      </c>
      <c r="K265" s="156"/>
      <c r="L265" s="156">
        <f t="shared" si="48"/>
        <v>16862.099999999999</v>
      </c>
    </row>
    <row r="266" spans="1:12" ht="26.25" x14ac:dyDescent="0.25">
      <c r="A266" s="157" t="s">
        <v>210</v>
      </c>
      <c r="B266" s="157"/>
      <c r="C266" s="162" t="s">
        <v>201</v>
      </c>
      <c r="D266" s="160">
        <f t="shared" si="48"/>
        <v>17154.900000000001</v>
      </c>
      <c r="E266" s="160">
        <f t="shared" si="48"/>
        <v>74.7</v>
      </c>
      <c r="F266" s="160">
        <f t="shared" si="48"/>
        <v>17229.600000000002</v>
      </c>
      <c r="G266" s="160">
        <f t="shared" si="48"/>
        <v>16862.099999999999</v>
      </c>
      <c r="H266" s="160"/>
      <c r="I266" s="160">
        <f t="shared" si="48"/>
        <v>16862.099999999999</v>
      </c>
      <c r="J266" s="160">
        <f t="shared" si="48"/>
        <v>16862.099999999999</v>
      </c>
      <c r="K266" s="160"/>
      <c r="L266" s="160">
        <f t="shared" si="48"/>
        <v>16862.099999999999</v>
      </c>
    </row>
    <row r="267" spans="1:12" ht="26.25" x14ac:dyDescent="0.25">
      <c r="A267" s="157"/>
      <c r="B267" s="157" t="s">
        <v>64</v>
      </c>
      <c r="C267" s="159" t="s">
        <v>65</v>
      </c>
      <c r="D267" s="160">
        <v>17154.900000000001</v>
      </c>
      <c r="E267" s="182">
        <v>74.7</v>
      </c>
      <c r="F267" s="160">
        <f>SUM(D267:E267)</f>
        <v>17229.600000000002</v>
      </c>
      <c r="G267" s="160">
        <v>16862.099999999999</v>
      </c>
      <c r="H267" s="160"/>
      <c r="I267" s="160">
        <v>16862.099999999999</v>
      </c>
      <c r="J267" s="160">
        <v>16862.099999999999</v>
      </c>
      <c r="K267" s="160"/>
      <c r="L267" s="160">
        <v>16862.099999999999</v>
      </c>
    </row>
    <row r="268" spans="1:12" ht="26.25" x14ac:dyDescent="0.25">
      <c r="A268" s="154" t="s">
        <v>211</v>
      </c>
      <c r="B268" s="164"/>
      <c r="C268" s="155" t="s">
        <v>212</v>
      </c>
      <c r="D268" s="156">
        <f>D269+D271</f>
        <v>846</v>
      </c>
      <c r="E268" s="156">
        <f>E269+E271</f>
        <v>0</v>
      </c>
      <c r="F268" s="156">
        <f>F269+F271</f>
        <v>846</v>
      </c>
      <c r="G268" s="156">
        <f>G269+G271</f>
        <v>320</v>
      </c>
      <c r="H268" s="156"/>
      <c r="I268" s="156">
        <f>I269+I271</f>
        <v>320</v>
      </c>
      <c r="J268" s="156">
        <f>J269+J271</f>
        <v>320</v>
      </c>
      <c r="K268" s="156"/>
      <c r="L268" s="156">
        <f>L269+L271</f>
        <v>320</v>
      </c>
    </row>
    <row r="269" spans="1:12" ht="64.5" x14ac:dyDescent="0.25">
      <c r="A269" s="157" t="s">
        <v>213</v>
      </c>
      <c r="B269" s="157"/>
      <c r="C269" s="159" t="s">
        <v>214</v>
      </c>
      <c r="D269" s="160">
        <f>D270</f>
        <v>601</v>
      </c>
      <c r="E269" s="160"/>
      <c r="F269" s="160">
        <f>F270</f>
        <v>601</v>
      </c>
      <c r="G269" s="160">
        <f>G270</f>
        <v>120</v>
      </c>
      <c r="H269" s="160"/>
      <c r="I269" s="160">
        <f>I270</f>
        <v>120</v>
      </c>
      <c r="J269" s="160">
        <f>J270</f>
        <v>120</v>
      </c>
      <c r="K269" s="160"/>
      <c r="L269" s="160">
        <f>L270</f>
        <v>120</v>
      </c>
    </row>
    <row r="270" spans="1:12" ht="26.25" x14ac:dyDescent="0.25">
      <c r="A270" s="157"/>
      <c r="B270" s="157" t="s">
        <v>64</v>
      </c>
      <c r="C270" s="159" t="s">
        <v>65</v>
      </c>
      <c r="D270" s="160">
        <v>601</v>
      </c>
      <c r="E270" s="160"/>
      <c r="F270" s="160">
        <f>SUM(D270:E270)</f>
        <v>601</v>
      </c>
      <c r="G270" s="160">
        <v>120</v>
      </c>
      <c r="H270" s="160"/>
      <c r="I270" s="160">
        <v>120</v>
      </c>
      <c r="J270" s="160">
        <v>120</v>
      </c>
      <c r="K270" s="160"/>
      <c r="L270" s="160">
        <v>120</v>
      </c>
    </row>
    <row r="271" spans="1:12" ht="51.75" x14ac:dyDescent="0.25">
      <c r="A271" s="157" t="s">
        <v>215</v>
      </c>
      <c r="B271" s="157"/>
      <c r="C271" s="159" t="s">
        <v>216</v>
      </c>
      <c r="D271" s="160">
        <f>D272</f>
        <v>245</v>
      </c>
      <c r="E271" s="160"/>
      <c r="F271" s="160">
        <f>F272</f>
        <v>245</v>
      </c>
      <c r="G271" s="160">
        <f>G272</f>
        <v>200</v>
      </c>
      <c r="H271" s="160"/>
      <c r="I271" s="160">
        <f>I272</f>
        <v>200</v>
      </c>
      <c r="J271" s="160">
        <f>J272</f>
        <v>200</v>
      </c>
      <c r="K271" s="160"/>
      <c r="L271" s="160">
        <f>L272</f>
        <v>200</v>
      </c>
    </row>
    <row r="272" spans="1:12" ht="26.25" x14ac:dyDescent="0.25">
      <c r="A272" s="157"/>
      <c r="B272" s="157" t="s">
        <v>64</v>
      </c>
      <c r="C272" s="159" t="s">
        <v>65</v>
      </c>
      <c r="D272" s="160">
        <v>245</v>
      </c>
      <c r="E272" s="160"/>
      <c r="F272" s="160">
        <v>245</v>
      </c>
      <c r="G272" s="160">
        <v>200</v>
      </c>
      <c r="H272" s="160"/>
      <c r="I272" s="160">
        <v>200</v>
      </c>
      <c r="J272" s="160">
        <v>200</v>
      </c>
      <c r="K272" s="160"/>
      <c r="L272" s="160">
        <v>200</v>
      </c>
    </row>
    <row r="273" spans="1:12" x14ac:dyDescent="0.25">
      <c r="A273" s="154" t="s">
        <v>217</v>
      </c>
      <c r="B273" s="164"/>
      <c r="C273" s="155" t="s">
        <v>218</v>
      </c>
      <c r="D273" s="156">
        <f>D274+D276</f>
        <v>70</v>
      </c>
      <c r="E273" s="156"/>
      <c r="F273" s="156">
        <f>F274+F276</f>
        <v>70</v>
      </c>
      <c r="G273" s="156">
        <f>G274+G276</f>
        <v>80</v>
      </c>
      <c r="H273" s="156"/>
      <c r="I273" s="156">
        <f>I274+I276</f>
        <v>80</v>
      </c>
      <c r="J273" s="156">
        <f>J274+J276</f>
        <v>80</v>
      </c>
      <c r="K273" s="156"/>
      <c r="L273" s="156">
        <f>L274+L276</f>
        <v>80</v>
      </c>
    </row>
    <row r="274" spans="1:12" ht="26.25" x14ac:dyDescent="0.25">
      <c r="A274" s="157" t="s">
        <v>219</v>
      </c>
      <c r="B274" s="157"/>
      <c r="C274" s="159" t="s">
        <v>220</v>
      </c>
      <c r="D274" s="160">
        <f>D275</f>
        <v>30</v>
      </c>
      <c r="E274" s="160"/>
      <c r="F274" s="160">
        <f>F275</f>
        <v>30</v>
      </c>
      <c r="G274" s="160">
        <f>G275</f>
        <v>50</v>
      </c>
      <c r="H274" s="160"/>
      <c r="I274" s="160">
        <f>I275</f>
        <v>50</v>
      </c>
      <c r="J274" s="160">
        <f>J275</f>
        <v>50</v>
      </c>
      <c r="K274" s="160"/>
      <c r="L274" s="160">
        <f>L275</f>
        <v>50</v>
      </c>
    </row>
    <row r="275" spans="1:12" ht="26.25" x14ac:dyDescent="0.25">
      <c r="A275" s="157"/>
      <c r="B275" s="157" t="s">
        <v>64</v>
      </c>
      <c r="C275" s="159" t="s">
        <v>65</v>
      </c>
      <c r="D275" s="160">
        <v>30</v>
      </c>
      <c r="E275" s="160"/>
      <c r="F275" s="160">
        <v>30</v>
      </c>
      <c r="G275" s="160">
        <v>50</v>
      </c>
      <c r="H275" s="160"/>
      <c r="I275" s="160">
        <v>50</v>
      </c>
      <c r="J275" s="160">
        <v>50</v>
      </c>
      <c r="K275" s="160"/>
      <c r="L275" s="160">
        <v>50</v>
      </c>
    </row>
    <row r="276" spans="1:12" ht="26.25" x14ac:dyDescent="0.25">
      <c r="A276" s="157" t="s">
        <v>221</v>
      </c>
      <c r="B276" s="157"/>
      <c r="C276" s="159" t="s">
        <v>222</v>
      </c>
      <c r="D276" s="160">
        <f>D277</f>
        <v>40</v>
      </c>
      <c r="E276" s="160"/>
      <c r="F276" s="160">
        <f>F277</f>
        <v>40</v>
      </c>
      <c r="G276" s="160">
        <f>G277</f>
        <v>30</v>
      </c>
      <c r="H276" s="160"/>
      <c r="I276" s="160">
        <f>I277</f>
        <v>30</v>
      </c>
      <c r="J276" s="160">
        <f>J277</f>
        <v>30</v>
      </c>
      <c r="K276" s="160"/>
      <c r="L276" s="160">
        <f>L277</f>
        <v>30</v>
      </c>
    </row>
    <row r="277" spans="1:12" ht="26.25" x14ac:dyDescent="0.25">
      <c r="A277" s="157"/>
      <c r="B277" s="157" t="s">
        <v>64</v>
      </c>
      <c r="C277" s="159" t="s">
        <v>65</v>
      </c>
      <c r="D277" s="160">
        <v>40</v>
      </c>
      <c r="E277" s="160"/>
      <c r="F277" s="160">
        <v>40</v>
      </c>
      <c r="G277" s="160">
        <v>30</v>
      </c>
      <c r="H277" s="160"/>
      <c r="I277" s="160">
        <v>30</v>
      </c>
      <c r="J277" s="160">
        <v>30</v>
      </c>
      <c r="K277" s="160"/>
      <c r="L277" s="160">
        <v>30</v>
      </c>
    </row>
    <row r="278" spans="1:12" ht="51.75" x14ac:dyDescent="0.25">
      <c r="A278" s="154" t="s">
        <v>223</v>
      </c>
      <c r="B278" s="154"/>
      <c r="C278" s="187" t="s">
        <v>224</v>
      </c>
      <c r="D278" s="156">
        <f>D280++D283+D289+D294+D299+D301</f>
        <v>8017.8999999999987</v>
      </c>
      <c r="E278" s="156">
        <f>E299+E301</f>
        <v>0</v>
      </c>
      <c r="F278" s="156">
        <f>F280++F283+F289+F294+F299+F301</f>
        <v>8017.8999999999987</v>
      </c>
      <c r="G278" s="156">
        <f t="shared" ref="G278:L278" si="49">G280++G283+G289+G294+G299+G301</f>
        <v>0</v>
      </c>
      <c r="H278" s="156">
        <f t="shared" si="49"/>
        <v>357.2</v>
      </c>
      <c r="I278" s="156">
        <f t="shared" si="49"/>
        <v>357.2</v>
      </c>
      <c r="J278" s="156">
        <f t="shared" si="49"/>
        <v>85</v>
      </c>
      <c r="K278" s="156">
        <f t="shared" si="49"/>
        <v>0</v>
      </c>
      <c r="L278" s="156">
        <f t="shared" si="49"/>
        <v>85</v>
      </c>
    </row>
    <row r="279" spans="1:12" ht="51.75" x14ac:dyDescent="0.25">
      <c r="A279" s="157" t="s">
        <v>225</v>
      </c>
      <c r="B279" s="158"/>
      <c r="C279" s="159" t="s">
        <v>226</v>
      </c>
      <c r="D279" s="160">
        <f>D280</f>
        <v>4416.8</v>
      </c>
      <c r="E279" s="160"/>
      <c r="F279" s="160">
        <f>F280</f>
        <v>4416.8</v>
      </c>
      <c r="G279" s="160">
        <f>G280</f>
        <v>0</v>
      </c>
      <c r="H279" s="160">
        <f>H280</f>
        <v>357.2</v>
      </c>
      <c r="I279" s="160">
        <f>I280</f>
        <v>357.2</v>
      </c>
      <c r="J279" s="160">
        <f>J280</f>
        <v>0</v>
      </c>
      <c r="K279" s="160"/>
      <c r="L279" s="160">
        <f>L280</f>
        <v>0</v>
      </c>
    </row>
    <row r="280" spans="1:12" ht="26.25" x14ac:dyDescent="0.25">
      <c r="A280" s="157"/>
      <c r="B280" s="157" t="s">
        <v>64</v>
      </c>
      <c r="C280" s="159" t="s">
        <v>65</v>
      </c>
      <c r="D280" s="160">
        <f>D281+D282</f>
        <v>4416.8</v>
      </c>
      <c r="E280" s="160"/>
      <c r="F280" s="160">
        <f>F281+F282</f>
        <v>4416.8</v>
      </c>
      <c r="G280" s="160">
        <v>0</v>
      </c>
      <c r="H280" s="160">
        <f>H281+H282</f>
        <v>357.2</v>
      </c>
      <c r="I280" s="160">
        <f>I281+I282</f>
        <v>357.2</v>
      </c>
      <c r="J280" s="160">
        <v>0</v>
      </c>
      <c r="K280" s="160"/>
      <c r="L280" s="160">
        <v>0</v>
      </c>
    </row>
    <row r="281" spans="1:12" x14ac:dyDescent="0.25">
      <c r="A281" s="157"/>
      <c r="B281" s="157"/>
      <c r="C281" s="188" t="s">
        <v>102</v>
      </c>
      <c r="D281" s="160">
        <v>3312.6</v>
      </c>
      <c r="E281" s="160"/>
      <c r="F281" s="160">
        <v>3312.6</v>
      </c>
      <c r="G281" s="160">
        <v>0</v>
      </c>
      <c r="H281" s="160"/>
      <c r="I281" s="160">
        <v>0</v>
      </c>
      <c r="J281" s="160">
        <v>0</v>
      </c>
      <c r="K281" s="160"/>
      <c r="L281" s="160">
        <v>0</v>
      </c>
    </row>
    <row r="282" spans="1:12" x14ac:dyDescent="0.25">
      <c r="A282" s="157"/>
      <c r="B282" s="157"/>
      <c r="C282" s="159" t="s">
        <v>146</v>
      </c>
      <c r="D282" s="160">
        <v>1104.2</v>
      </c>
      <c r="E282" s="160"/>
      <c r="F282" s="160">
        <v>1104.2</v>
      </c>
      <c r="G282" s="160">
        <v>0</v>
      </c>
      <c r="H282" s="160">
        <v>357.2</v>
      </c>
      <c r="I282" s="160">
        <f>G282+H282</f>
        <v>357.2</v>
      </c>
      <c r="J282" s="160">
        <v>0</v>
      </c>
      <c r="K282" s="160"/>
      <c r="L282" s="160">
        <v>0</v>
      </c>
    </row>
    <row r="283" spans="1:12" ht="25.5" x14ac:dyDescent="0.25">
      <c r="A283" s="192" t="s">
        <v>467</v>
      </c>
      <c r="B283" s="169"/>
      <c r="C283" s="189" t="s">
        <v>461</v>
      </c>
      <c r="D283" s="190">
        <f>D284</f>
        <v>0</v>
      </c>
      <c r="E283" s="190"/>
      <c r="F283" s="190">
        <f>F284</f>
        <v>0</v>
      </c>
      <c r="G283" s="190">
        <v>0</v>
      </c>
      <c r="H283" s="190"/>
      <c r="I283" s="190">
        <v>0</v>
      </c>
      <c r="J283" s="190">
        <v>85</v>
      </c>
      <c r="K283" s="190"/>
      <c r="L283" s="190">
        <v>85</v>
      </c>
    </row>
    <row r="284" spans="1:12" ht="25.5" x14ac:dyDescent="0.25">
      <c r="A284" s="191"/>
      <c r="B284" s="192" t="s">
        <v>64</v>
      </c>
      <c r="C284" s="188" t="s">
        <v>65</v>
      </c>
      <c r="D284" s="190">
        <f>D285+D286</f>
        <v>0</v>
      </c>
      <c r="E284" s="190"/>
      <c r="F284" s="190">
        <f>F285+F286</f>
        <v>0</v>
      </c>
      <c r="G284" s="190">
        <v>0</v>
      </c>
      <c r="H284" s="190"/>
      <c r="I284" s="190">
        <v>0</v>
      </c>
      <c r="J284" s="190">
        <v>85</v>
      </c>
      <c r="K284" s="190"/>
      <c r="L284" s="190">
        <v>85</v>
      </c>
    </row>
    <row r="285" spans="1:12" x14ac:dyDescent="0.25">
      <c r="A285" s="169"/>
      <c r="B285" s="169"/>
      <c r="C285" s="188" t="s">
        <v>102</v>
      </c>
      <c r="D285" s="190">
        <v>0</v>
      </c>
      <c r="E285" s="190"/>
      <c r="F285" s="190">
        <v>0</v>
      </c>
      <c r="G285" s="190">
        <v>0</v>
      </c>
      <c r="H285" s="190"/>
      <c r="I285" s="190">
        <v>0</v>
      </c>
      <c r="J285" s="190">
        <v>0</v>
      </c>
      <c r="K285" s="190"/>
      <c r="L285" s="190">
        <v>0</v>
      </c>
    </row>
    <row r="286" spans="1:12" x14ac:dyDescent="0.25">
      <c r="A286" s="169"/>
      <c r="B286" s="169"/>
      <c r="C286" s="159" t="s">
        <v>146</v>
      </c>
      <c r="D286" s="190">
        <v>0</v>
      </c>
      <c r="E286" s="190"/>
      <c r="F286" s="190">
        <v>0</v>
      </c>
      <c r="G286" s="190">
        <v>0</v>
      </c>
      <c r="H286" s="190"/>
      <c r="I286" s="190">
        <v>0</v>
      </c>
      <c r="J286" s="190">
        <v>85</v>
      </c>
      <c r="K286" s="190"/>
      <c r="L286" s="190">
        <v>85</v>
      </c>
    </row>
    <row r="287" spans="1:12" ht="39" x14ac:dyDescent="0.25">
      <c r="A287" s="32" t="s">
        <v>1060</v>
      </c>
      <c r="B287" s="169"/>
      <c r="C287" s="26" t="s">
        <v>1007</v>
      </c>
      <c r="D287" s="190">
        <f>D289+D294</f>
        <v>2418.3000000000002</v>
      </c>
      <c r="E287" s="190"/>
      <c r="F287" s="190">
        <f>F289+F294</f>
        <v>2418.3000000000002</v>
      </c>
      <c r="G287" s="190"/>
      <c r="H287" s="190"/>
      <c r="I287" s="190">
        <v>0</v>
      </c>
      <c r="J287" s="190"/>
      <c r="K287" s="190"/>
      <c r="L287" s="190">
        <v>0</v>
      </c>
    </row>
    <row r="288" spans="1:12" x14ac:dyDescent="0.25">
      <c r="A288" s="32"/>
      <c r="B288" s="169"/>
      <c r="C288" s="159" t="s">
        <v>1</v>
      </c>
      <c r="D288" s="190"/>
      <c r="E288" s="190"/>
      <c r="F288" s="190"/>
      <c r="G288" s="190"/>
      <c r="H288" s="190"/>
      <c r="I288" s="190"/>
      <c r="J288" s="190"/>
      <c r="K288" s="190"/>
      <c r="L288" s="190"/>
    </row>
    <row r="289" spans="1:12" s="420" customFormat="1" ht="39" x14ac:dyDescent="0.25">
      <c r="A289" s="417"/>
      <c r="B289" s="417"/>
      <c r="C289" s="418" t="s">
        <v>1059</v>
      </c>
      <c r="D289" s="375">
        <f>D290</f>
        <v>1824.1</v>
      </c>
      <c r="E289" s="375"/>
      <c r="F289" s="385">
        <f>F290</f>
        <v>1824.1</v>
      </c>
      <c r="G289" s="419"/>
      <c r="H289" s="419"/>
      <c r="I289" s="419">
        <v>0</v>
      </c>
      <c r="J289" s="419"/>
      <c r="K289" s="419"/>
      <c r="L289" s="419">
        <v>0</v>
      </c>
    </row>
    <row r="290" spans="1:12" ht="26.25" x14ac:dyDescent="0.25">
      <c r="A290" s="32"/>
      <c r="B290" s="32" t="s">
        <v>64</v>
      </c>
      <c r="C290" s="26" t="s">
        <v>65</v>
      </c>
      <c r="D290" s="38">
        <f>SUM(D291:D293)</f>
        <v>1824.1</v>
      </c>
      <c r="E290" s="38"/>
      <c r="F290" s="38">
        <f>SUM(F291:F293)</f>
        <v>1824.1</v>
      </c>
      <c r="G290" s="190"/>
      <c r="H290" s="190"/>
      <c r="I290" s="190">
        <v>0</v>
      </c>
      <c r="J290" s="190"/>
      <c r="K290" s="190"/>
      <c r="L290" s="190">
        <v>0</v>
      </c>
    </row>
    <row r="291" spans="1:12" x14ac:dyDescent="0.25">
      <c r="A291" s="32"/>
      <c r="B291" s="32"/>
      <c r="C291" s="188" t="s">
        <v>173</v>
      </c>
      <c r="D291" s="38">
        <v>1188.0999999999999</v>
      </c>
      <c r="E291" s="38"/>
      <c r="F291" s="38">
        <v>1188.0999999999999</v>
      </c>
      <c r="G291" s="190"/>
      <c r="H291" s="190"/>
      <c r="I291" s="190">
        <v>0</v>
      </c>
      <c r="J291" s="190"/>
      <c r="K291" s="190"/>
      <c r="L291" s="190">
        <v>0</v>
      </c>
    </row>
    <row r="292" spans="1:12" x14ac:dyDescent="0.25">
      <c r="A292" s="32"/>
      <c r="B292" s="32"/>
      <c r="C292" s="188" t="s">
        <v>102</v>
      </c>
      <c r="D292" s="38">
        <v>396</v>
      </c>
      <c r="E292" s="38"/>
      <c r="F292" s="38">
        <v>396</v>
      </c>
      <c r="G292" s="190"/>
      <c r="H292" s="190"/>
      <c r="I292" s="190">
        <v>0</v>
      </c>
      <c r="J292" s="190"/>
      <c r="K292" s="190"/>
      <c r="L292" s="190">
        <v>0</v>
      </c>
    </row>
    <row r="293" spans="1:12" x14ac:dyDescent="0.25">
      <c r="A293" s="32"/>
      <c r="B293" s="32"/>
      <c r="C293" s="159" t="s">
        <v>146</v>
      </c>
      <c r="D293" s="38">
        <v>240</v>
      </c>
      <c r="E293" s="38"/>
      <c r="F293" s="38">
        <f>SUM(D293:E293)</f>
        <v>240</v>
      </c>
      <c r="G293" s="190"/>
      <c r="H293" s="190"/>
      <c r="I293" s="190">
        <v>0</v>
      </c>
      <c r="J293" s="190"/>
      <c r="K293" s="190"/>
      <c r="L293" s="190">
        <v>0</v>
      </c>
    </row>
    <row r="294" spans="1:12" s="420" customFormat="1" ht="39" x14ac:dyDescent="0.25">
      <c r="A294" s="417"/>
      <c r="B294" s="417"/>
      <c r="C294" s="418" t="s">
        <v>1008</v>
      </c>
      <c r="D294" s="375">
        <f>D295</f>
        <v>594.20000000000005</v>
      </c>
      <c r="E294" s="375"/>
      <c r="F294" s="375">
        <f>F295</f>
        <v>594.20000000000005</v>
      </c>
      <c r="G294" s="419"/>
      <c r="H294" s="419"/>
      <c r="I294" s="419">
        <v>0</v>
      </c>
      <c r="J294" s="419"/>
      <c r="K294" s="419"/>
      <c r="L294" s="419">
        <v>0</v>
      </c>
    </row>
    <row r="295" spans="1:12" ht="25.5" x14ac:dyDescent="0.25">
      <c r="A295" s="33"/>
      <c r="B295" s="32" t="s">
        <v>64</v>
      </c>
      <c r="C295" s="28" t="s">
        <v>65</v>
      </c>
      <c r="D295" s="38">
        <f>SUM(D296:D298)</f>
        <v>594.20000000000005</v>
      </c>
      <c r="E295" s="38"/>
      <c r="F295" s="38">
        <f>SUM(F296:F298)</f>
        <v>594.20000000000005</v>
      </c>
      <c r="G295" s="190"/>
      <c r="H295" s="190"/>
      <c r="I295" s="190">
        <v>0</v>
      </c>
      <c r="J295" s="190"/>
      <c r="K295" s="190"/>
      <c r="L295" s="190">
        <v>0</v>
      </c>
    </row>
    <row r="296" spans="1:12" x14ac:dyDescent="0.25">
      <c r="A296" s="33"/>
      <c r="B296" s="32"/>
      <c r="C296" s="188" t="s">
        <v>173</v>
      </c>
      <c r="D296" s="38">
        <v>400.7</v>
      </c>
      <c r="E296" s="38"/>
      <c r="F296" s="38">
        <f>SUM(D296:E296)</f>
        <v>400.7</v>
      </c>
      <c r="G296" s="190"/>
      <c r="H296" s="190"/>
      <c r="I296" s="190">
        <v>0</v>
      </c>
      <c r="J296" s="190"/>
      <c r="K296" s="190"/>
      <c r="L296" s="190">
        <v>0</v>
      </c>
    </row>
    <row r="297" spans="1:12" x14ac:dyDescent="0.25">
      <c r="A297" s="33"/>
      <c r="B297" s="32"/>
      <c r="C297" s="188" t="s">
        <v>102</v>
      </c>
      <c r="D297" s="38">
        <v>133.5</v>
      </c>
      <c r="E297" s="38"/>
      <c r="F297" s="38">
        <f>SUM(D297:E297)</f>
        <v>133.5</v>
      </c>
      <c r="G297" s="190"/>
      <c r="H297" s="190"/>
      <c r="I297" s="190">
        <v>0</v>
      </c>
      <c r="J297" s="190"/>
      <c r="K297" s="190"/>
      <c r="L297" s="190">
        <v>0</v>
      </c>
    </row>
    <row r="298" spans="1:12" x14ac:dyDescent="0.25">
      <c r="A298" s="33"/>
      <c r="B298" s="32"/>
      <c r="C298" s="159" t="s">
        <v>146</v>
      </c>
      <c r="D298" s="38">
        <v>60</v>
      </c>
      <c r="E298" s="38"/>
      <c r="F298" s="38">
        <f>SUM(D298:E298)</f>
        <v>60</v>
      </c>
      <c r="G298" s="190"/>
      <c r="H298" s="190"/>
      <c r="I298" s="190">
        <v>0</v>
      </c>
      <c r="J298" s="190"/>
      <c r="K298" s="190"/>
      <c r="L298" s="190">
        <v>0</v>
      </c>
    </row>
    <row r="299" spans="1:12" ht="26.25" x14ac:dyDescent="0.25">
      <c r="A299" s="32" t="s">
        <v>1104</v>
      </c>
      <c r="B299" s="33"/>
      <c r="C299" s="428" t="s">
        <v>1105</v>
      </c>
      <c r="D299" s="439">
        <f>D300</f>
        <v>779.4</v>
      </c>
      <c r="E299" s="439">
        <f>E300</f>
        <v>0</v>
      </c>
      <c r="F299" s="439">
        <f>F300</f>
        <v>779.4</v>
      </c>
      <c r="G299" s="190"/>
      <c r="H299" s="190"/>
      <c r="I299" s="190">
        <v>0</v>
      </c>
      <c r="J299" s="190"/>
      <c r="K299" s="190"/>
      <c r="L299" s="190">
        <v>0</v>
      </c>
    </row>
    <row r="300" spans="1:12" ht="26.25" x14ac:dyDescent="0.25">
      <c r="A300" s="33"/>
      <c r="B300" s="32" t="s">
        <v>64</v>
      </c>
      <c r="C300" s="26" t="s">
        <v>65</v>
      </c>
      <c r="D300" s="439">
        <v>779.4</v>
      </c>
      <c r="E300" s="439"/>
      <c r="F300" s="439">
        <f>SUM(D300:E300)</f>
        <v>779.4</v>
      </c>
      <c r="G300" s="190"/>
      <c r="H300" s="190"/>
      <c r="I300" s="190">
        <v>0</v>
      </c>
      <c r="J300" s="190"/>
      <c r="K300" s="190"/>
      <c r="L300" s="190">
        <v>0</v>
      </c>
    </row>
    <row r="301" spans="1:12" ht="26.25" x14ac:dyDescent="0.25">
      <c r="A301" s="32" t="s">
        <v>1103</v>
      </c>
      <c r="B301" s="32"/>
      <c r="C301" s="26" t="s">
        <v>1112</v>
      </c>
      <c r="D301" s="38">
        <v>403.4</v>
      </c>
      <c r="E301" s="38"/>
      <c r="F301" s="38">
        <v>403.4</v>
      </c>
      <c r="G301" s="190"/>
      <c r="H301" s="190"/>
      <c r="I301" s="190">
        <v>0</v>
      </c>
      <c r="J301" s="190"/>
      <c r="K301" s="190"/>
      <c r="L301" s="190">
        <v>0</v>
      </c>
    </row>
    <row r="302" spans="1:12" ht="26.25" x14ac:dyDescent="0.25">
      <c r="A302" s="33"/>
      <c r="B302" s="32" t="s">
        <v>64</v>
      </c>
      <c r="C302" s="26" t="s">
        <v>65</v>
      </c>
      <c r="D302" s="38">
        <v>403.4</v>
      </c>
      <c r="E302" s="38"/>
      <c r="F302" s="38">
        <v>403.4</v>
      </c>
      <c r="G302" s="190"/>
      <c r="H302" s="190"/>
      <c r="I302" s="190">
        <v>0</v>
      </c>
      <c r="J302" s="190"/>
      <c r="K302" s="190"/>
      <c r="L302" s="190">
        <v>0</v>
      </c>
    </row>
    <row r="303" spans="1:12" s="416" customFormat="1" ht="25.5" x14ac:dyDescent="0.25">
      <c r="A303" s="412" t="s">
        <v>1056</v>
      </c>
      <c r="B303" s="412"/>
      <c r="C303" s="413" t="s">
        <v>1057</v>
      </c>
      <c r="D303" s="414">
        <f>D305</f>
        <v>6500</v>
      </c>
      <c r="E303" s="414">
        <f>E305</f>
        <v>-1397.5</v>
      </c>
      <c r="F303" s="414">
        <f>F305</f>
        <v>5102.5</v>
      </c>
      <c r="G303" s="415"/>
      <c r="H303" s="415"/>
      <c r="I303" s="415">
        <v>0</v>
      </c>
      <c r="J303" s="415"/>
      <c r="K303" s="415"/>
      <c r="L303" s="415">
        <v>0</v>
      </c>
    </row>
    <row r="304" spans="1:12" ht="38.25" x14ac:dyDescent="0.25">
      <c r="A304" s="27" t="s">
        <v>1063</v>
      </c>
      <c r="B304" s="27"/>
      <c r="C304" s="30" t="s">
        <v>1058</v>
      </c>
      <c r="D304" s="38">
        <f>D305</f>
        <v>6500</v>
      </c>
      <c r="E304" s="38">
        <f>E305</f>
        <v>-1397.5</v>
      </c>
      <c r="F304" s="38">
        <f>F305</f>
        <v>5102.5</v>
      </c>
      <c r="G304" s="190"/>
      <c r="H304" s="190"/>
      <c r="I304" s="190">
        <v>0</v>
      </c>
      <c r="J304" s="190"/>
      <c r="K304" s="190"/>
      <c r="L304" s="190">
        <v>0</v>
      </c>
    </row>
    <row r="305" spans="1:12" ht="25.5" x14ac:dyDescent="0.25">
      <c r="A305" s="7"/>
      <c r="B305" s="27" t="s">
        <v>64</v>
      </c>
      <c r="C305" s="28" t="s">
        <v>65</v>
      </c>
      <c r="D305" s="38">
        <f>D306+D307+D308+D309</f>
        <v>6500</v>
      </c>
      <c r="E305" s="38">
        <f>E306+E307+E308+E309</f>
        <v>-1397.5</v>
      </c>
      <c r="F305" s="38">
        <f>F306+F307+F308+F309</f>
        <v>5102.5</v>
      </c>
      <c r="G305" s="190"/>
      <c r="H305" s="190"/>
      <c r="I305" s="190">
        <v>0</v>
      </c>
      <c r="J305" s="190"/>
      <c r="K305" s="190"/>
      <c r="L305" s="190">
        <v>0</v>
      </c>
    </row>
    <row r="306" spans="1:12" x14ac:dyDescent="0.25">
      <c r="A306" s="7"/>
      <c r="B306" s="27"/>
      <c r="C306" s="188" t="s">
        <v>173</v>
      </c>
      <c r="D306" s="38">
        <v>3549.7</v>
      </c>
      <c r="E306" s="38"/>
      <c r="F306" s="38">
        <v>3549.7</v>
      </c>
      <c r="G306" s="190"/>
      <c r="H306" s="190"/>
      <c r="I306" s="190">
        <v>0</v>
      </c>
      <c r="J306" s="190"/>
      <c r="K306" s="190"/>
      <c r="L306" s="190">
        <v>0</v>
      </c>
    </row>
    <row r="307" spans="1:12" x14ac:dyDescent="0.25">
      <c r="A307" s="7"/>
      <c r="B307" s="27"/>
      <c r="C307" s="188" t="s">
        <v>102</v>
      </c>
      <c r="D307" s="38">
        <v>1183.3</v>
      </c>
      <c r="E307" s="38"/>
      <c r="F307" s="38">
        <v>1183.3</v>
      </c>
      <c r="G307" s="190"/>
      <c r="H307" s="190"/>
      <c r="I307" s="190">
        <v>0</v>
      </c>
      <c r="J307" s="190"/>
      <c r="K307" s="190"/>
      <c r="L307" s="190">
        <v>0</v>
      </c>
    </row>
    <row r="308" spans="1:12" x14ac:dyDescent="0.25">
      <c r="A308" s="7"/>
      <c r="B308" s="27"/>
      <c r="C308" s="159" t="s">
        <v>146</v>
      </c>
      <c r="D308" s="38">
        <v>1667</v>
      </c>
      <c r="E308" s="439">
        <v>-1397.5</v>
      </c>
      <c r="F308" s="38">
        <f>SUM(D308:E308)</f>
        <v>269.5</v>
      </c>
      <c r="G308" s="190"/>
      <c r="H308" s="190"/>
      <c r="I308" s="190">
        <v>0</v>
      </c>
      <c r="J308" s="190"/>
      <c r="K308" s="190"/>
      <c r="L308" s="190">
        <v>0</v>
      </c>
    </row>
    <row r="309" spans="1:12" ht="15.75" customHeight="1" x14ac:dyDescent="0.25">
      <c r="A309" s="7"/>
      <c r="B309" s="27"/>
      <c r="C309" s="159" t="s">
        <v>1064</v>
      </c>
      <c r="D309" s="38">
        <v>100</v>
      </c>
      <c r="E309" s="38"/>
      <c r="F309" s="38">
        <v>100</v>
      </c>
      <c r="G309" s="190"/>
      <c r="H309" s="190"/>
      <c r="I309" s="190">
        <v>0</v>
      </c>
      <c r="J309" s="190"/>
      <c r="K309" s="190"/>
      <c r="L309" s="190">
        <v>0</v>
      </c>
    </row>
    <row r="310" spans="1:12" s="416" customFormat="1" ht="15.75" customHeight="1" x14ac:dyDescent="0.25">
      <c r="A310" s="412" t="s">
        <v>1051</v>
      </c>
      <c r="B310" s="412"/>
      <c r="C310" s="413" t="s">
        <v>1052</v>
      </c>
      <c r="D310" s="414">
        <f>D312</f>
        <v>210.5</v>
      </c>
      <c r="E310" s="414">
        <f>E312</f>
        <v>0</v>
      </c>
      <c r="F310" s="414">
        <f>F312</f>
        <v>210.5</v>
      </c>
      <c r="G310" s="415"/>
      <c r="H310" s="415"/>
      <c r="I310" s="415">
        <v>0</v>
      </c>
      <c r="J310" s="415"/>
      <c r="K310" s="415"/>
      <c r="L310" s="415">
        <v>0</v>
      </c>
    </row>
    <row r="311" spans="1:12" ht="15.75" customHeight="1" x14ac:dyDescent="0.25">
      <c r="A311" s="27" t="s">
        <v>1053</v>
      </c>
      <c r="B311" s="27"/>
      <c r="C311" s="30" t="s">
        <v>1054</v>
      </c>
      <c r="D311" s="38">
        <v>210.5</v>
      </c>
      <c r="E311" s="38"/>
      <c r="F311" s="38">
        <f>F312</f>
        <v>210.5</v>
      </c>
      <c r="G311" s="190"/>
      <c r="H311" s="190"/>
      <c r="I311" s="190">
        <v>0</v>
      </c>
      <c r="J311" s="190"/>
      <c r="K311" s="190"/>
      <c r="L311" s="190">
        <v>0</v>
      </c>
    </row>
    <row r="312" spans="1:12" ht="15.75" customHeight="1" x14ac:dyDescent="0.25">
      <c r="A312" s="7"/>
      <c r="B312" s="27" t="s">
        <v>64</v>
      </c>
      <c r="C312" s="28" t="s">
        <v>65</v>
      </c>
      <c r="D312" s="38">
        <f>D313</f>
        <v>210.5</v>
      </c>
      <c r="E312" s="38"/>
      <c r="F312" s="38">
        <f>F313</f>
        <v>210.5</v>
      </c>
      <c r="G312" s="190"/>
      <c r="H312" s="190"/>
      <c r="I312" s="190">
        <v>0</v>
      </c>
      <c r="J312" s="190"/>
      <c r="K312" s="190"/>
      <c r="L312" s="190">
        <v>0</v>
      </c>
    </row>
    <row r="313" spans="1:12" ht="15.75" customHeight="1" x14ac:dyDescent="0.25">
      <c r="A313" s="7"/>
      <c r="B313" s="27"/>
      <c r="C313" s="28" t="s">
        <v>1055</v>
      </c>
      <c r="D313" s="38">
        <v>210.5</v>
      </c>
      <c r="E313" s="38"/>
      <c r="F313" s="38">
        <v>210.5</v>
      </c>
      <c r="G313" s="190"/>
      <c r="H313" s="190"/>
      <c r="I313" s="190">
        <v>0</v>
      </c>
      <c r="J313" s="190"/>
      <c r="K313" s="190"/>
      <c r="L313" s="190">
        <v>0</v>
      </c>
    </row>
    <row r="314" spans="1:12" x14ac:dyDescent="0.25">
      <c r="A314" s="151" t="s">
        <v>227</v>
      </c>
      <c r="B314" s="151"/>
      <c r="C314" s="152" t="s">
        <v>228</v>
      </c>
      <c r="D314" s="153">
        <f>D315</f>
        <v>215</v>
      </c>
      <c r="E314" s="153">
        <f>E315</f>
        <v>0</v>
      </c>
      <c r="F314" s="153">
        <f>F315</f>
        <v>215</v>
      </c>
      <c r="G314" s="153">
        <f>G315</f>
        <v>100</v>
      </c>
      <c r="H314" s="153"/>
      <c r="I314" s="153">
        <f>I315</f>
        <v>100</v>
      </c>
      <c r="J314" s="153">
        <f>J315</f>
        <v>100</v>
      </c>
      <c r="K314" s="153"/>
      <c r="L314" s="153">
        <f>L315</f>
        <v>100</v>
      </c>
    </row>
    <row r="315" spans="1:12" ht="26.25" x14ac:dyDescent="0.25">
      <c r="A315" s="154" t="s">
        <v>229</v>
      </c>
      <c r="B315" s="154"/>
      <c r="C315" s="155" t="s">
        <v>230</v>
      </c>
      <c r="D315" s="156">
        <f>D316+D318</f>
        <v>215</v>
      </c>
      <c r="E315" s="156">
        <f>E316+E318</f>
        <v>0</v>
      </c>
      <c r="F315" s="156">
        <f>F316+F318</f>
        <v>215</v>
      </c>
      <c r="G315" s="156">
        <f t="shared" ref="G315:L315" si="50">G316</f>
        <v>100</v>
      </c>
      <c r="H315" s="156"/>
      <c r="I315" s="156">
        <f t="shared" si="50"/>
        <v>100</v>
      </c>
      <c r="J315" s="156">
        <f t="shared" si="50"/>
        <v>100</v>
      </c>
      <c r="K315" s="156"/>
      <c r="L315" s="156">
        <f t="shared" si="50"/>
        <v>100</v>
      </c>
    </row>
    <row r="316" spans="1:12" ht="90" x14ac:dyDescent="0.25">
      <c r="A316" s="157" t="s">
        <v>231</v>
      </c>
      <c r="B316" s="157"/>
      <c r="C316" s="159" t="s">
        <v>232</v>
      </c>
      <c r="D316" s="160">
        <f>D317</f>
        <v>72</v>
      </c>
      <c r="E316" s="160"/>
      <c r="F316" s="160">
        <f>F317</f>
        <v>72</v>
      </c>
      <c r="G316" s="160">
        <f>G317</f>
        <v>100</v>
      </c>
      <c r="H316" s="160"/>
      <c r="I316" s="160">
        <f>I317</f>
        <v>100</v>
      </c>
      <c r="J316" s="160">
        <f>J317</f>
        <v>100</v>
      </c>
      <c r="K316" s="160"/>
      <c r="L316" s="160">
        <f>L317</f>
        <v>100</v>
      </c>
    </row>
    <row r="317" spans="1:12" ht="26.25" x14ac:dyDescent="0.25">
      <c r="A317" s="157"/>
      <c r="B317" s="157" t="s">
        <v>64</v>
      </c>
      <c r="C317" s="159" t="s">
        <v>65</v>
      </c>
      <c r="D317" s="160">
        <v>72</v>
      </c>
      <c r="E317" s="160"/>
      <c r="F317" s="160">
        <f>SUM(D317:E317)</f>
        <v>72</v>
      </c>
      <c r="G317" s="160">
        <v>100</v>
      </c>
      <c r="H317" s="160"/>
      <c r="I317" s="160">
        <v>100</v>
      </c>
      <c r="J317" s="160">
        <v>100</v>
      </c>
      <c r="K317" s="160"/>
      <c r="L317" s="160">
        <v>100</v>
      </c>
    </row>
    <row r="318" spans="1:12" x14ac:dyDescent="0.25">
      <c r="A318" s="27" t="s">
        <v>1151</v>
      </c>
      <c r="B318" s="27"/>
      <c r="C318" s="28" t="s">
        <v>1152</v>
      </c>
      <c r="D318" s="160">
        <f>D319</f>
        <v>143</v>
      </c>
      <c r="E318" s="160"/>
      <c r="F318" s="160">
        <f>F319</f>
        <v>143</v>
      </c>
      <c r="G318" s="160"/>
      <c r="H318" s="160"/>
      <c r="I318" s="160">
        <v>0</v>
      </c>
      <c r="J318" s="160"/>
      <c r="K318" s="160"/>
      <c r="L318" s="160">
        <v>0</v>
      </c>
    </row>
    <row r="319" spans="1:12" ht="26.25" x14ac:dyDescent="0.25">
      <c r="A319" s="157"/>
      <c r="B319" s="157" t="s">
        <v>64</v>
      </c>
      <c r="C319" s="159" t="s">
        <v>65</v>
      </c>
      <c r="D319" s="160">
        <f>D320+D321</f>
        <v>143</v>
      </c>
      <c r="E319" s="160"/>
      <c r="F319" s="160">
        <f>F320+F321</f>
        <v>143</v>
      </c>
      <c r="G319" s="160"/>
      <c r="H319" s="160"/>
      <c r="I319" s="160">
        <v>0</v>
      </c>
      <c r="J319" s="160"/>
      <c r="K319" s="160"/>
      <c r="L319" s="160">
        <v>0</v>
      </c>
    </row>
    <row r="320" spans="1:12" x14ac:dyDescent="0.25">
      <c r="A320" s="157"/>
      <c r="B320" s="157"/>
      <c r="C320" s="28" t="s">
        <v>102</v>
      </c>
      <c r="D320" s="160">
        <v>100</v>
      </c>
      <c r="E320" s="160"/>
      <c r="F320" s="160">
        <v>100</v>
      </c>
      <c r="G320" s="160"/>
      <c r="H320" s="160"/>
      <c r="I320" s="160">
        <v>0</v>
      </c>
      <c r="J320" s="160"/>
      <c r="K320" s="160"/>
      <c r="L320" s="160">
        <v>0</v>
      </c>
    </row>
    <row r="321" spans="1:12" x14ac:dyDescent="0.25">
      <c r="A321" s="157"/>
      <c r="B321" s="157"/>
      <c r="C321" s="28" t="s">
        <v>146</v>
      </c>
      <c r="D321" s="160">
        <v>43</v>
      </c>
      <c r="E321" s="160"/>
      <c r="F321" s="160">
        <v>43</v>
      </c>
      <c r="G321" s="160"/>
      <c r="H321" s="160"/>
      <c r="I321" s="160">
        <v>0</v>
      </c>
      <c r="J321" s="160"/>
      <c r="K321" s="160"/>
      <c r="L321" s="160">
        <v>0</v>
      </c>
    </row>
    <row r="322" spans="1:12" x14ac:dyDescent="0.25">
      <c r="A322" s="151" t="s">
        <v>233</v>
      </c>
      <c r="B322" s="151"/>
      <c r="C322" s="152" t="s">
        <v>234</v>
      </c>
      <c r="D322" s="153">
        <f t="shared" ref="D322:L324" si="51">D323</f>
        <v>1283.3</v>
      </c>
      <c r="E322" s="153">
        <f t="shared" si="51"/>
        <v>5.5</v>
      </c>
      <c r="F322" s="153">
        <f t="shared" si="51"/>
        <v>1288.8</v>
      </c>
      <c r="G322" s="153">
        <f t="shared" si="51"/>
        <v>1261.8</v>
      </c>
      <c r="H322" s="153"/>
      <c r="I322" s="153">
        <f t="shared" si="51"/>
        <v>1261.8</v>
      </c>
      <c r="J322" s="153">
        <f t="shared" si="51"/>
        <v>1261.8</v>
      </c>
      <c r="K322" s="153"/>
      <c r="L322" s="153">
        <f t="shared" si="51"/>
        <v>1261.8</v>
      </c>
    </row>
    <row r="323" spans="1:12" ht="51.75" x14ac:dyDescent="0.25">
      <c r="A323" s="154" t="s">
        <v>235</v>
      </c>
      <c r="B323" s="154"/>
      <c r="C323" s="155" t="s">
        <v>440</v>
      </c>
      <c r="D323" s="156">
        <f t="shared" si="51"/>
        <v>1283.3</v>
      </c>
      <c r="E323" s="156">
        <f t="shared" si="51"/>
        <v>5.5</v>
      </c>
      <c r="F323" s="156">
        <f t="shared" si="51"/>
        <v>1288.8</v>
      </c>
      <c r="G323" s="156">
        <f t="shared" si="51"/>
        <v>1261.8</v>
      </c>
      <c r="H323" s="156"/>
      <c r="I323" s="156">
        <f t="shared" si="51"/>
        <v>1261.8</v>
      </c>
      <c r="J323" s="156">
        <f t="shared" si="51"/>
        <v>1261.8</v>
      </c>
      <c r="K323" s="156"/>
      <c r="L323" s="156">
        <f t="shared" si="51"/>
        <v>1261.8</v>
      </c>
    </row>
    <row r="324" spans="1:12" ht="39" x14ac:dyDescent="0.25">
      <c r="A324" s="157" t="s">
        <v>236</v>
      </c>
      <c r="B324" s="157"/>
      <c r="C324" s="159" t="s">
        <v>237</v>
      </c>
      <c r="D324" s="160">
        <f t="shared" si="51"/>
        <v>1283.3</v>
      </c>
      <c r="E324" s="160">
        <f t="shared" si="51"/>
        <v>5.5</v>
      </c>
      <c r="F324" s="160">
        <f t="shared" si="51"/>
        <v>1288.8</v>
      </c>
      <c r="G324" s="160">
        <f t="shared" si="51"/>
        <v>1261.8</v>
      </c>
      <c r="H324" s="160"/>
      <c r="I324" s="160">
        <f t="shared" si="51"/>
        <v>1261.8</v>
      </c>
      <c r="J324" s="160">
        <f t="shared" si="51"/>
        <v>1261.8</v>
      </c>
      <c r="K324" s="160"/>
      <c r="L324" s="160">
        <f t="shared" si="51"/>
        <v>1261.8</v>
      </c>
    </row>
    <row r="325" spans="1:12" ht="26.25" x14ac:dyDescent="0.25">
      <c r="A325" s="157"/>
      <c r="B325" s="157" t="s">
        <v>64</v>
      </c>
      <c r="C325" s="159" t="s">
        <v>65</v>
      </c>
      <c r="D325" s="160">
        <v>1283.3</v>
      </c>
      <c r="E325" s="182">
        <v>5.5</v>
      </c>
      <c r="F325" s="160">
        <f>SUM(D325:E325)</f>
        <v>1288.8</v>
      </c>
      <c r="G325" s="160">
        <v>1261.8</v>
      </c>
      <c r="H325" s="160"/>
      <c r="I325" s="160">
        <v>1261.8</v>
      </c>
      <c r="J325" s="160">
        <v>1261.8</v>
      </c>
      <c r="K325" s="160"/>
      <c r="L325" s="160">
        <v>1261.8</v>
      </c>
    </row>
    <row r="326" spans="1:12" ht="26.25" x14ac:dyDescent="0.25">
      <c r="A326" s="148" t="s">
        <v>238</v>
      </c>
      <c r="B326" s="148"/>
      <c r="C326" s="166" t="s">
        <v>239</v>
      </c>
      <c r="D326" s="150">
        <f t="shared" ref="D326:J326" si="52">D327+D336</f>
        <v>9203</v>
      </c>
      <c r="E326" s="150">
        <f t="shared" si="52"/>
        <v>-22</v>
      </c>
      <c r="F326" s="150">
        <f t="shared" si="52"/>
        <v>9181</v>
      </c>
      <c r="G326" s="150">
        <f t="shared" si="52"/>
        <v>118.2</v>
      </c>
      <c r="H326" s="150">
        <f t="shared" si="52"/>
        <v>875</v>
      </c>
      <c r="I326" s="150">
        <f t="shared" si="52"/>
        <v>993.2</v>
      </c>
      <c r="J326" s="150">
        <f t="shared" si="52"/>
        <v>118.2</v>
      </c>
      <c r="K326" s="150"/>
      <c r="L326" s="150">
        <f>L327+L336</f>
        <v>118.2</v>
      </c>
    </row>
    <row r="327" spans="1:12" ht="39" x14ac:dyDescent="0.25">
      <c r="A327" s="154" t="s">
        <v>240</v>
      </c>
      <c r="B327" s="164"/>
      <c r="C327" s="155" t="s">
        <v>241</v>
      </c>
      <c r="D327" s="156">
        <f>D328+D330+D332</f>
        <v>2399.3000000000002</v>
      </c>
      <c r="E327" s="156">
        <f>E332</f>
        <v>0</v>
      </c>
      <c r="F327" s="156">
        <f>F328+F330+F332</f>
        <v>2399.3000000000002</v>
      </c>
      <c r="G327" s="156">
        <f t="shared" ref="D327:L328" si="53">G328</f>
        <v>0</v>
      </c>
      <c r="H327" s="156">
        <f t="shared" si="53"/>
        <v>0</v>
      </c>
      <c r="I327" s="156">
        <f t="shared" si="53"/>
        <v>0</v>
      </c>
      <c r="J327" s="156">
        <f t="shared" si="53"/>
        <v>0</v>
      </c>
      <c r="K327" s="156"/>
      <c r="L327" s="156">
        <f t="shared" si="53"/>
        <v>0</v>
      </c>
    </row>
    <row r="328" spans="1:12" ht="51.75" x14ac:dyDescent="0.25">
      <c r="A328" s="157" t="s">
        <v>242</v>
      </c>
      <c r="B328" s="157"/>
      <c r="C328" s="159" t="s">
        <v>469</v>
      </c>
      <c r="D328" s="160">
        <f t="shared" si="53"/>
        <v>1533.2</v>
      </c>
      <c r="E328" s="160"/>
      <c r="F328" s="160">
        <f t="shared" si="53"/>
        <v>1533.2</v>
      </c>
      <c r="G328" s="160">
        <f t="shared" si="53"/>
        <v>0</v>
      </c>
      <c r="H328" s="160"/>
      <c r="I328" s="160">
        <f t="shared" si="53"/>
        <v>0</v>
      </c>
      <c r="J328" s="160">
        <f t="shared" si="53"/>
        <v>0</v>
      </c>
      <c r="K328" s="160"/>
      <c r="L328" s="160">
        <f t="shared" si="53"/>
        <v>0</v>
      </c>
    </row>
    <row r="329" spans="1:12" ht="26.25" x14ac:dyDescent="0.25">
      <c r="A329" s="157"/>
      <c r="B329" s="157" t="s">
        <v>64</v>
      </c>
      <c r="C329" s="159" t="s">
        <v>65</v>
      </c>
      <c r="D329" s="182">
        <v>1533.2</v>
      </c>
      <c r="E329" s="182"/>
      <c r="F329" s="182">
        <v>1533.2</v>
      </c>
      <c r="G329" s="160">
        <v>0</v>
      </c>
      <c r="H329" s="160"/>
      <c r="I329" s="160">
        <v>0</v>
      </c>
      <c r="J329" s="160">
        <v>0</v>
      </c>
      <c r="K329" s="160"/>
      <c r="L329" s="160">
        <v>0</v>
      </c>
    </row>
    <row r="330" spans="1:12" ht="26.25" x14ac:dyDescent="0.25">
      <c r="A330" s="32" t="s">
        <v>1010</v>
      </c>
      <c r="B330" s="32"/>
      <c r="C330" s="26" t="s">
        <v>1011</v>
      </c>
      <c r="D330" s="182">
        <f>D331</f>
        <v>360.6</v>
      </c>
      <c r="E330" s="182"/>
      <c r="F330" s="182">
        <f>F331</f>
        <v>360.6</v>
      </c>
      <c r="G330" s="182">
        <f t="shared" ref="G330:L330" si="54">G331</f>
        <v>0</v>
      </c>
      <c r="H330" s="182"/>
      <c r="I330" s="182">
        <f t="shared" si="54"/>
        <v>0</v>
      </c>
      <c r="J330" s="182">
        <f t="shared" si="54"/>
        <v>0</v>
      </c>
      <c r="K330" s="182"/>
      <c r="L330" s="182">
        <f t="shared" si="54"/>
        <v>0</v>
      </c>
    </row>
    <row r="331" spans="1:12" ht="26.25" x14ac:dyDescent="0.25">
      <c r="A331" s="32"/>
      <c r="B331" s="32" t="s">
        <v>64</v>
      </c>
      <c r="C331" s="26" t="s">
        <v>65</v>
      </c>
      <c r="D331" s="160">
        <v>360.6</v>
      </c>
      <c r="E331" s="160"/>
      <c r="F331" s="160">
        <v>360.6</v>
      </c>
      <c r="G331" s="160">
        <v>0</v>
      </c>
      <c r="H331" s="160"/>
      <c r="I331" s="160">
        <v>0</v>
      </c>
      <c r="J331" s="160">
        <v>0</v>
      </c>
      <c r="K331" s="160"/>
      <c r="L331" s="160">
        <v>0</v>
      </c>
    </row>
    <row r="332" spans="1:12" x14ac:dyDescent="0.25">
      <c r="A332" s="32" t="s">
        <v>1159</v>
      </c>
      <c r="B332" s="32"/>
      <c r="C332" s="26" t="s">
        <v>1160</v>
      </c>
      <c r="D332" s="160">
        <f>D333</f>
        <v>505.5</v>
      </c>
      <c r="E332" s="160">
        <f>E333</f>
        <v>0</v>
      </c>
      <c r="F332" s="160">
        <f>F333</f>
        <v>505.5</v>
      </c>
      <c r="G332" s="160"/>
      <c r="H332" s="160"/>
      <c r="I332" s="160">
        <v>0</v>
      </c>
      <c r="J332" s="160"/>
      <c r="K332" s="160"/>
      <c r="L332" s="160">
        <v>0</v>
      </c>
    </row>
    <row r="333" spans="1:12" ht="26.25" x14ac:dyDescent="0.25">
      <c r="A333" s="32"/>
      <c r="B333" s="32" t="s">
        <v>64</v>
      </c>
      <c r="C333" s="26" t="s">
        <v>65</v>
      </c>
      <c r="D333" s="160">
        <f>D334+D335</f>
        <v>505.5</v>
      </c>
      <c r="E333" s="160">
        <f>E334</f>
        <v>0</v>
      </c>
      <c r="F333" s="160">
        <f>F334+F335</f>
        <v>505.5</v>
      </c>
      <c r="G333" s="160"/>
      <c r="H333" s="160"/>
      <c r="I333" s="160">
        <v>0</v>
      </c>
      <c r="J333" s="160"/>
      <c r="K333" s="160"/>
      <c r="L333" s="160">
        <v>0</v>
      </c>
    </row>
    <row r="334" spans="1:12" x14ac:dyDescent="0.25">
      <c r="A334" s="32"/>
      <c r="B334" s="32"/>
      <c r="C334" s="28" t="s">
        <v>102</v>
      </c>
      <c r="D334" s="160">
        <v>379.1</v>
      </c>
      <c r="E334" s="160"/>
      <c r="F334" s="160">
        <v>379.1</v>
      </c>
      <c r="G334" s="160"/>
      <c r="H334" s="160"/>
      <c r="I334" s="160">
        <v>0</v>
      </c>
      <c r="J334" s="160"/>
      <c r="K334" s="160"/>
      <c r="L334" s="160">
        <v>0</v>
      </c>
    </row>
    <row r="335" spans="1:12" x14ac:dyDescent="0.25">
      <c r="A335" s="32"/>
      <c r="B335" s="32"/>
      <c r="C335" s="28" t="s">
        <v>146</v>
      </c>
      <c r="D335" s="160">
        <v>126.4</v>
      </c>
      <c r="E335" s="160"/>
      <c r="F335" s="160">
        <v>126.4</v>
      </c>
      <c r="G335" s="160"/>
      <c r="H335" s="160"/>
      <c r="I335" s="160">
        <v>0</v>
      </c>
      <c r="J335" s="160"/>
      <c r="K335" s="160"/>
      <c r="L335" s="160">
        <v>0</v>
      </c>
    </row>
    <row r="336" spans="1:12" ht="39" x14ac:dyDescent="0.25">
      <c r="A336" s="154" t="s">
        <v>243</v>
      </c>
      <c r="B336" s="154"/>
      <c r="C336" s="155" t="s">
        <v>244</v>
      </c>
      <c r="D336" s="156">
        <f>D337+D343</f>
        <v>6803.7000000000007</v>
      </c>
      <c r="E336" s="156">
        <f>E341+E343</f>
        <v>-22</v>
      </c>
      <c r="F336" s="156">
        <f>F337+F343+F341</f>
        <v>6781.7000000000007</v>
      </c>
      <c r="G336" s="156">
        <f>G337+G343</f>
        <v>118.2</v>
      </c>
      <c r="H336" s="156">
        <f>H337+H343+H341</f>
        <v>875</v>
      </c>
      <c r="I336" s="156">
        <f>I337+I343+I341</f>
        <v>993.2</v>
      </c>
      <c r="J336" s="156">
        <f>J337+J343</f>
        <v>118.2</v>
      </c>
      <c r="K336" s="156"/>
      <c r="L336" s="156">
        <f>L337+L343</f>
        <v>118.2</v>
      </c>
    </row>
    <row r="337" spans="1:12" ht="39" x14ac:dyDescent="0.25">
      <c r="A337" s="157" t="s">
        <v>245</v>
      </c>
      <c r="B337" s="157"/>
      <c r="C337" s="159" t="s">
        <v>246</v>
      </c>
      <c r="D337" s="160">
        <f>D338</f>
        <v>6403.7000000000007</v>
      </c>
      <c r="E337" s="160"/>
      <c r="F337" s="160">
        <f>F338</f>
        <v>6403.7000000000007</v>
      </c>
      <c r="G337" s="160">
        <f>G338</f>
        <v>118.2</v>
      </c>
      <c r="H337" s="160">
        <f>H338</f>
        <v>875</v>
      </c>
      <c r="I337" s="160">
        <f>I338</f>
        <v>993.2</v>
      </c>
      <c r="J337" s="160">
        <f>J338</f>
        <v>118.2</v>
      </c>
      <c r="K337" s="160"/>
      <c r="L337" s="160">
        <f>L338</f>
        <v>118.2</v>
      </c>
    </row>
    <row r="338" spans="1:12" ht="26.25" x14ac:dyDescent="0.25">
      <c r="A338" s="157"/>
      <c r="B338" s="157" t="s">
        <v>64</v>
      </c>
      <c r="C338" s="159" t="s">
        <v>65</v>
      </c>
      <c r="D338" s="182">
        <f>D340+D339</f>
        <v>6403.7000000000007</v>
      </c>
      <c r="E338" s="182"/>
      <c r="F338" s="182">
        <f>F340+F339</f>
        <v>6403.7000000000007</v>
      </c>
      <c r="G338" s="182">
        <f>G340</f>
        <v>118.2</v>
      </c>
      <c r="H338" s="182">
        <f>H340</f>
        <v>875</v>
      </c>
      <c r="I338" s="182">
        <f>I340</f>
        <v>993.2</v>
      </c>
      <c r="J338" s="182">
        <f>J340</f>
        <v>118.2</v>
      </c>
      <c r="K338" s="182"/>
      <c r="L338" s="182">
        <f>L340</f>
        <v>118.2</v>
      </c>
    </row>
    <row r="339" spans="1:12" x14ac:dyDescent="0.25">
      <c r="A339" s="157"/>
      <c r="B339" s="157"/>
      <c r="C339" s="159" t="s">
        <v>255</v>
      </c>
      <c r="D339" s="160">
        <v>4802.8</v>
      </c>
      <c r="E339" s="160"/>
      <c r="F339" s="160">
        <v>4802.8</v>
      </c>
      <c r="G339" s="182"/>
      <c r="H339" s="182"/>
      <c r="I339" s="182">
        <v>0</v>
      </c>
      <c r="J339" s="182"/>
      <c r="K339" s="182"/>
      <c r="L339" s="182">
        <v>0</v>
      </c>
    </row>
    <row r="340" spans="1:12" x14ac:dyDescent="0.25">
      <c r="A340" s="157"/>
      <c r="B340" s="157"/>
      <c r="C340" s="159" t="s">
        <v>192</v>
      </c>
      <c r="D340" s="160">
        <v>1600.9</v>
      </c>
      <c r="E340" s="160"/>
      <c r="F340" s="160">
        <v>1600.9</v>
      </c>
      <c r="G340" s="160">
        <v>118.2</v>
      </c>
      <c r="H340" s="160">
        <v>875</v>
      </c>
      <c r="I340" s="160">
        <f>G340+H340</f>
        <v>993.2</v>
      </c>
      <c r="J340" s="160">
        <v>118.2</v>
      </c>
      <c r="K340" s="160"/>
      <c r="L340" s="160">
        <v>118.2</v>
      </c>
    </row>
    <row r="341" spans="1:12" ht="51.75" x14ac:dyDescent="0.25">
      <c r="A341" s="478" t="s">
        <v>1253</v>
      </c>
      <c r="B341" s="478"/>
      <c r="C341" s="159" t="s">
        <v>1254</v>
      </c>
      <c r="D341" s="160"/>
      <c r="E341" s="160">
        <v>378</v>
      </c>
      <c r="F341" s="160">
        <v>378</v>
      </c>
      <c r="G341" s="160"/>
      <c r="H341" s="160">
        <f>H342</f>
        <v>0</v>
      </c>
      <c r="I341" s="160">
        <f>I342</f>
        <v>0</v>
      </c>
      <c r="J341" s="160"/>
      <c r="K341" s="160"/>
      <c r="L341" s="160">
        <v>0</v>
      </c>
    </row>
    <row r="342" spans="1:12" ht="26.25" x14ac:dyDescent="0.25">
      <c r="A342" s="478"/>
      <c r="B342" s="478" t="s">
        <v>64</v>
      </c>
      <c r="C342" s="159" t="s">
        <v>65</v>
      </c>
      <c r="D342" s="160"/>
      <c r="E342" s="182">
        <v>378</v>
      </c>
      <c r="F342" s="160">
        <v>378</v>
      </c>
      <c r="G342" s="160"/>
      <c r="H342" s="160"/>
      <c r="I342" s="160">
        <f>H342</f>
        <v>0</v>
      </c>
      <c r="J342" s="160"/>
      <c r="K342" s="160"/>
      <c r="L342" s="160"/>
    </row>
    <row r="343" spans="1:12" x14ac:dyDescent="0.25">
      <c r="A343" s="157" t="s">
        <v>1006</v>
      </c>
      <c r="B343" s="157"/>
      <c r="C343" s="26" t="s">
        <v>1023</v>
      </c>
      <c r="D343" s="38">
        <f>D344</f>
        <v>400</v>
      </c>
      <c r="E343" s="439">
        <f>E344</f>
        <v>-400</v>
      </c>
      <c r="F343" s="38">
        <f>F344</f>
        <v>0</v>
      </c>
      <c r="G343" s="160">
        <f>G344</f>
        <v>0</v>
      </c>
      <c r="H343" s="160"/>
      <c r="I343" s="160">
        <f>I344</f>
        <v>0</v>
      </c>
      <c r="J343" s="160">
        <f>J344</f>
        <v>0</v>
      </c>
      <c r="K343" s="160"/>
      <c r="L343" s="160">
        <f>L344</f>
        <v>0</v>
      </c>
    </row>
    <row r="344" spans="1:12" ht="26.25" x14ac:dyDescent="0.25">
      <c r="A344" s="157"/>
      <c r="B344" s="157" t="s">
        <v>64</v>
      </c>
      <c r="C344" s="159" t="s">
        <v>65</v>
      </c>
      <c r="D344" s="38">
        <v>400</v>
      </c>
      <c r="E344" s="439">
        <v>-400</v>
      </c>
      <c r="F344" s="38">
        <f>SUM(D344+E344)</f>
        <v>0</v>
      </c>
      <c r="G344" s="160">
        <v>0</v>
      </c>
      <c r="H344" s="160"/>
      <c r="I344" s="160">
        <v>0</v>
      </c>
      <c r="J344" s="160">
        <v>0</v>
      </c>
      <c r="K344" s="160"/>
      <c r="L344" s="160">
        <v>0</v>
      </c>
    </row>
    <row r="345" spans="1:12" ht="26.25" x14ac:dyDescent="0.25">
      <c r="A345" s="148" t="s">
        <v>247</v>
      </c>
      <c r="B345" s="148"/>
      <c r="C345" s="166" t="s">
        <v>475</v>
      </c>
      <c r="D345" s="150">
        <f>D346+D356</f>
        <v>937.2</v>
      </c>
      <c r="E345" s="150">
        <f>E346+E356</f>
        <v>0</v>
      </c>
      <c r="F345" s="150">
        <f>F346+F356</f>
        <v>937.2</v>
      </c>
      <c r="G345" s="150">
        <f>G346+G356</f>
        <v>434.4</v>
      </c>
      <c r="H345" s="150"/>
      <c r="I345" s="150">
        <f>I346+I356</f>
        <v>434.4</v>
      </c>
      <c r="J345" s="150">
        <f>J346+J356</f>
        <v>434.4</v>
      </c>
      <c r="K345" s="150"/>
      <c r="L345" s="150">
        <f>L346+L356</f>
        <v>434.4</v>
      </c>
    </row>
    <row r="346" spans="1:12" ht="26.25" x14ac:dyDescent="0.25">
      <c r="A346" s="151" t="s">
        <v>248</v>
      </c>
      <c r="B346" s="151"/>
      <c r="C346" s="152" t="s">
        <v>458</v>
      </c>
      <c r="D346" s="153">
        <f>D347</f>
        <v>510.3</v>
      </c>
      <c r="E346" s="153">
        <f>E347</f>
        <v>0</v>
      </c>
      <c r="F346" s="153">
        <f>F347</f>
        <v>510.3</v>
      </c>
      <c r="G346" s="153">
        <f>G347</f>
        <v>7.5</v>
      </c>
      <c r="H346" s="153"/>
      <c r="I346" s="153">
        <f>I347</f>
        <v>7.5</v>
      </c>
      <c r="J346" s="153">
        <f>J347</f>
        <v>7.5</v>
      </c>
      <c r="K346" s="153"/>
      <c r="L346" s="153">
        <f>L347</f>
        <v>7.5</v>
      </c>
    </row>
    <row r="347" spans="1:12" ht="39" x14ac:dyDescent="0.25">
      <c r="A347" s="154" t="s">
        <v>249</v>
      </c>
      <c r="B347" s="164"/>
      <c r="C347" s="155" t="s">
        <v>482</v>
      </c>
      <c r="D347" s="156">
        <f>D348+D350+D352+D354</f>
        <v>510.3</v>
      </c>
      <c r="E347" s="156">
        <f>E348+E350+E352+E354</f>
        <v>0</v>
      </c>
      <c r="F347" s="156">
        <f>F348+F350+F352+F354</f>
        <v>510.3</v>
      </c>
      <c r="G347" s="156">
        <f>G348+G350+G352</f>
        <v>7.5</v>
      </c>
      <c r="H347" s="156"/>
      <c r="I347" s="156">
        <f>I348+I350+I352</f>
        <v>7.5</v>
      </c>
      <c r="J347" s="156">
        <f>J348+J350+J352</f>
        <v>7.5</v>
      </c>
      <c r="K347" s="156"/>
      <c r="L347" s="156">
        <f>L348+L350+L352</f>
        <v>7.5</v>
      </c>
    </row>
    <row r="348" spans="1:12" ht="39" x14ac:dyDescent="0.25">
      <c r="A348" s="157" t="s">
        <v>250</v>
      </c>
      <c r="B348" s="157"/>
      <c r="C348" s="159" t="s">
        <v>438</v>
      </c>
      <c r="D348" s="160">
        <f>D349</f>
        <v>1.5</v>
      </c>
      <c r="E348" s="160"/>
      <c r="F348" s="160">
        <f>F349</f>
        <v>1.5</v>
      </c>
      <c r="G348" s="160">
        <f>G349</f>
        <v>1.5</v>
      </c>
      <c r="H348" s="160"/>
      <c r="I348" s="160">
        <f>I349</f>
        <v>1.5</v>
      </c>
      <c r="J348" s="160">
        <f>J349</f>
        <v>1.5</v>
      </c>
      <c r="K348" s="160"/>
      <c r="L348" s="160">
        <f>L349</f>
        <v>1.5</v>
      </c>
    </row>
    <row r="349" spans="1:12" ht="26.25" x14ac:dyDescent="0.25">
      <c r="A349" s="158"/>
      <c r="B349" s="157" t="s">
        <v>64</v>
      </c>
      <c r="C349" s="159" t="s">
        <v>18</v>
      </c>
      <c r="D349" s="160">
        <v>1.5</v>
      </c>
      <c r="E349" s="160"/>
      <c r="F349" s="160">
        <v>1.5</v>
      </c>
      <c r="G349" s="160">
        <v>1.5</v>
      </c>
      <c r="H349" s="160"/>
      <c r="I349" s="160">
        <v>1.5</v>
      </c>
      <c r="J349" s="160">
        <v>1.5</v>
      </c>
      <c r="K349" s="160"/>
      <c r="L349" s="160">
        <v>1.5</v>
      </c>
    </row>
    <row r="350" spans="1:12" ht="39" x14ac:dyDescent="0.25">
      <c r="A350" s="157" t="s">
        <v>251</v>
      </c>
      <c r="B350" s="157"/>
      <c r="C350" s="159" t="s">
        <v>1116</v>
      </c>
      <c r="D350" s="160">
        <f>D351</f>
        <v>6</v>
      </c>
      <c r="E350" s="160"/>
      <c r="F350" s="160">
        <f>F351</f>
        <v>6</v>
      </c>
      <c r="G350" s="160">
        <f>G351</f>
        <v>6</v>
      </c>
      <c r="H350" s="160"/>
      <c r="I350" s="160">
        <f>I351</f>
        <v>6</v>
      </c>
      <c r="J350" s="160">
        <f>J351</f>
        <v>6</v>
      </c>
      <c r="K350" s="160"/>
      <c r="L350" s="160">
        <f>L351</f>
        <v>6</v>
      </c>
    </row>
    <row r="351" spans="1:12" ht="26.25" x14ac:dyDescent="0.25">
      <c r="A351" s="158"/>
      <c r="B351" s="157" t="s">
        <v>17</v>
      </c>
      <c r="C351" s="159" t="s">
        <v>18</v>
      </c>
      <c r="D351" s="160">
        <v>6</v>
      </c>
      <c r="E351" s="160"/>
      <c r="F351" s="160">
        <v>6</v>
      </c>
      <c r="G351" s="160">
        <v>6</v>
      </c>
      <c r="H351" s="160"/>
      <c r="I351" s="160">
        <v>6</v>
      </c>
      <c r="J351" s="160">
        <v>6</v>
      </c>
      <c r="K351" s="160"/>
      <c r="L351" s="160">
        <v>6</v>
      </c>
    </row>
    <row r="352" spans="1:12" ht="51.75" x14ac:dyDescent="0.25">
      <c r="A352" s="157" t="s">
        <v>484</v>
      </c>
      <c r="B352" s="157"/>
      <c r="C352" s="159" t="s">
        <v>481</v>
      </c>
      <c r="D352" s="160">
        <f>D353</f>
        <v>303.5</v>
      </c>
      <c r="E352" s="160"/>
      <c r="F352" s="160">
        <f>F353</f>
        <v>303.5</v>
      </c>
      <c r="G352" s="160">
        <f>G353</f>
        <v>0</v>
      </c>
      <c r="H352" s="160"/>
      <c r="I352" s="160">
        <f>I353</f>
        <v>0</v>
      </c>
      <c r="J352" s="160">
        <f>J353</f>
        <v>0</v>
      </c>
      <c r="K352" s="160"/>
      <c r="L352" s="160">
        <f>L353</f>
        <v>0</v>
      </c>
    </row>
    <row r="353" spans="1:12" ht="26.25" x14ac:dyDescent="0.25">
      <c r="A353" s="157"/>
      <c r="B353" s="157" t="s">
        <v>17</v>
      </c>
      <c r="C353" s="159" t="s">
        <v>18</v>
      </c>
      <c r="D353" s="182">
        <v>303.5</v>
      </c>
      <c r="E353" s="182"/>
      <c r="F353" s="182">
        <f>SUM(D353:E353)</f>
        <v>303.5</v>
      </c>
      <c r="G353" s="160">
        <v>0</v>
      </c>
      <c r="H353" s="160"/>
      <c r="I353" s="160">
        <v>0</v>
      </c>
      <c r="J353" s="160">
        <v>0</v>
      </c>
      <c r="K353" s="160"/>
      <c r="L353" s="160">
        <v>0</v>
      </c>
    </row>
    <row r="354" spans="1:12" ht="26.25" x14ac:dyDescent="0.25">
      <c r="A354" s="157" t="s">
        <v>1137</v>
      </c>
      <c r="B354" s="157"/>
      <c r="C354" s="159" t="s">
        <v>1136</v>
      </c>
      <c r="D354" s="182">
        <v>199.3</v>
      </c>
      <c r="E354" s="182"/>
      <c r="F354" s="182">
        <v>199.3</v>
      </c>
      <c r="G354" s="160"/>
      <c r="H354" s="160"/>
      <c r="I354" s="160">
        <v>0</v>
      </c>
      <c r="J354" s="160"/>
      <c r="K354" s="160"/>
      <c r="L354" s="160">
        <v>0</v>
      </c>
    </row>
    <row r="355" spans="1:12" ht="26.25" x14ac:dyDescent="0.25">
      <c r="A355" s="157"/>
      <c r="B355" s="157" t="s">
        <v>17</v>
      </c>
      <c r="C355" s="159" t="s">
        <v>18</v>
      </c>
      <c r="D355" s="182">
        <v>199.3</v>
      </c>
      <c r="E355" s="182"/>
      <c r="F355" s="182">
        <v>199.3</v>
      </c>
      <c r="G355" s="160"/>
      <c r="H355" s="160"/>
      <c r="I355" s="160">
        <v>0</v>
      </c>
      <c r="J355" s="160"/>
      <c r="K355" s="160"/>
      <c r="L355" s="160">
        <v>0</v>
      </c>
    </row>
    <row r="356" spans="1:12" ht="26.25" x14ac:dyDescent="0.25">
      <c r="A356" s="151" t="s">
        <v>252</v>
      </c>
      <c r="B356" s="151"/>
      <c r="C356" s="152" t="s">
        <v>476</v>
      </c>
      <c r="D356" s="153">
        <f>D357</f>
        <v>426.9</v>
      </c>
      <c r="E356" s="153"/>
      <c r="F356" s="153">
        <f>F357</f>
        <v>426.9</v>
      </c>
      <c r="G356" s="153">
        <f t="shared" ref="G356:L356" si="55">G357</f>
        <v>426.9</v>
      </c>
      <c r="H356" s="153"/>
      <c r="I356" s="153">
        <f t="shared" si="55"/>
        <v>426.9</v>
      </c>
      <c r="J356" s="153">
        <f t="shared" si="55"/>
        <v>426.9</v>
      </c>
      <c r="K356" s="153"/>
      <c r="L356" s="153">
        <f t="shared" si="55"/>
        <v>426.9</v>
      </c>
    </row>
    <row r="357" spans="1:12" ht="26.25" x14ac:dyDescent="0.25">
      <c r="A357" s="154" t="s">
        <v>254</v>
      </c>
      <c r="B357" s="164"/>
      <c r="C357" s="155" t="s">
        <v>477</v>
      </c>
      <c r="D357" s="156">
        <f>D358+D364+D368+D366</f>
        <v>426.9</v>
      </c>
      <c r="E357" s="156"/>
      <c r="F357" s="156">
        <f>F358+F364+F368+F366</f>
        <v>426.9</v>
      </c>
      <c r="G357" s="156">
        <f>G358+G364+G368+G366</f>
        <v>426.9</v>
      </c>
      <c r="H357" s="156"/>
      <c r="I357" s="156">
        <f>I358+I364+I368+I366</f>
        <v>426.9</v>
      </c>
      <c r="J357" s="156">
        <f>J358+J364+J368+J366</f>
        <v>426.9</v>
      </c>
      <c r="K357" s="156"/>
      <c r="L357" s="156">
        <f>L358+L364+L368+L366</f>
        <v>426.9</v>
      </c>
    </row>
    <row r="358" spans="1:12" ht="39" x14ac:dyDescent="0.25">
      <c r="A358" s="157" t="s">
        <v>256</v>
      </c>
      <c r="B358" s="157"/>
      <c r="C358" s="180" t="s">
        <v>439</v>
      </c>
      <c r="D358" s="160">
        <f>D362+D359</f>
        <v>343.2</v>
      </c>
      <c r="E358" s="160"/>
      <c r="F358" s="160">
        <f>F362+F359</f>
        <v>343.2</v>
      </c>
      <c r="G358" s="160">
        <f>G362+G359</f>
        <v>343.2</v>
      </c>
      <c r="H358" s="160"/>
      <c r="I358" s="160">
        <f>I362+I359</f>
        <v>343.2</v>
      </c>
      <c r="J358" s="160">
        <f>J362+J359</f>
        <v>343.2</v>
      </c>
      <c r="K358" s="160"/>
      <c r="L358" s="160">
        <f>L362+L359</f>
        <v>343.2</v>
      </c>
    </row>
    <row r="359" spans="1:12" ht="51.75" x14ac:dyDescent="0.25">
      <c r="A359" s="157"/>
      <c r="B359" s="157" t="s">
        <v>30</v>
      </c>
      <c r="C359" s="159" t="s">
        <v>452</v>
      </c>
      <c r="D359" s="160">
        <f>D361+D360</f>
        <v>323.2</v>
      </c>
      <c r="E359" s="160"/>
      <c r="F359" s="160">
        <f>F361+F360</f>
        <v>323.2</v>
      </c>
      <c r="G359" s="160">
        <f>G361+G360</f>
        <v>323.2</v>
      </c>
      <c r="H359" s="160"/>
      <c r="I359" s="160">
        <f>I361+I360</f>
        <v>323.2</v>
      </c>
      <c r="J359" s="160">
        <f>J361+J360</f>
        <v>323.2</v>
      </c>
      <c r="K359" s="160"/>
      <c r="L359" s="160">
        <f>L361+L360</f>
        <v>323.2</v>
      </c>
    </row>
    <row r="360" spans="1:12" x14ac:dyDescent="0.25">
      <c r="A360" s="157"/>
      <c r="B360" s="157"/>
      <c r="C360" s="159" t="s">
        <v>255</v>
      </c>
      <c r="D360" s="160">
        <v>115.3</v>
      </c>
      <c r="E360" s="160"/>
      <c r="F360" s="160">
        <v>115.3</v>
      </c>
      <c r="G360" s="160">
        <v>115.3</v>
      </c>
      <c r="H360" s="160"/>
      <c r="I360" s="160">
        <v>115.3</v>
      </c>
      <c r="J360" s="160">
        <v>115.3</v>
      </c>
      <c r="K360" s="160"/>
      <c r="L360" s="160">
        <v>115.3</v>
      </c>
    </row>
    <row r="361" spans="1:12" x14ac:dyDescent="0.25">
      <c r="A361" s="157"/>
      <c r="B361" s="157"/>
      <c r="C361" s="159" t="s">
        <v>192</v>
      </c>
      <c r="D361" s="160">
        <v>207.9</v>
      </c>
      <c r="E361" s="160"/>
      <c r="F361" s="160">
        <v>207.9</v>
      </c>
      <c r="G361" s="160">
        <v>207.9</v>
      </c>
      <c r="H361" s="160"/>
      <c r="I361" s="160">
        <v>207.9</v>
      </c>
      <c r="J361" s="160">
        <v>207.9</v>
      </c>
      <c r="K361" s="160"/>
      <c r="L361" s="160">
        <v>207.9</v>
      </c>
    </row>
    <row r="362" spans="1:12" ht="26.25" x14ac:dyDescent="0.25">
      <c r="A362" s="157"/>
      <c r="B362" s="157" t="s">
        <v>17</v>
      </c>
      <c r="C362" s="159" t="s">
        <v>18</v>
      </c>
      <c r="D362" s="160">
        <f>D363</f>
        <v>20</v>
      </c>
      <c r="E362" s="160"/>
      <c r="F362" s="160">
        <f>F363</f>
        <v>20</v>
      </c>
      <c r="G362" s="160">
        <f t="shared" ref="G362:L362" si="56">G363</f>
        <v>20</v>
      </c>
      <c r="H362" s="160"/>
      <c r="I362" s="160">
        <f t="shared" si="56"/>
        <v>20</v>
      </c>
      <c r="J362" s="160">
        <f t="shared" si="56"/>
        <v>20</v>
      </c>
      <c r="K362" s="160"/>
      <c r="L362" s="160">
        <f t="shared" si="56"/>
        <v>20</v>
      </c>
    </row>
    <row r="363" spans="1:12" x14ac:dyDescent="0.25">
      <c r="A363" s="157"/>
      <c r="B363" s="157"/>
      <c r="C363" s="159" t="s">
        <v>192</v>
      </c>
      <c r="D363" s="160">
        <v>20</v>
      </c>
      <c r="E363" s="160"/>
      <c r="F363" s="160">
        <v>20</v>
      </c>
      <c r="G363" s="160">
        <v>20</v>
      </c>
      <c r="H363" s="160"/>
      <c r="I363" s="160">
        <v>20</v>
      </c>
      <c r="J363" s="160">
        <v>20</v>
      </c>
      <c r="K363" s="160"/>
      <c r="L363" s="160">
        <v>20</v>
      </c>
    </row>
    <row r="364" spans="1:12" ht="26.25" x14ac:dyDescent="0.25">
      <c r="A364" s="157" t="s">
        <v>257</v>
      </c>
      <c r="B364" s="157"/>
      <c r="C364" s="159" t="s">
        <v>483</v>
      </c>
      <c r="D364" s="160">
        <f>D365</f>
        <v>50</v>
      </c>
      <c r="E364" s="160">
        <f>E365</f>
        <v>-29.5</v>
      </c>
      <c r="F364" s="160">
        <f>F365</f>
        <v>20.5</v>
      </c>
      <c r="G364" s="160">
        <f>G365</f>
        <v>50</v>
      </c>
      <c r="H364" s="160"/>
      <c r="I364" s="160">
        <f>I365</f>
        <v>50</v>
      </c>
      <c r="J364" s="160">
        <f>J365</f>
        <v>50</v>
      </c>
      <c r="K364" s="160"/>
      <c r="L364" s="160">
        <f>L365</f>
        <v>50</v>
      </c>
    </row>
    <row r="365" spans="1:12" ht="26.25" x14ac:dyDescent="0.25">
      <c r="A365" s="157"/>
      <c r="B365" s="157" t="s">
        <v>17</v>
      </c>
      <c r="C365" s="159" t="s">
        <v>18</v>
      </c>
      <c r="D365" s="160">
        <v>50</v>
      </c>
      <c r="E365" s="182">
        <v>-29.5</v>
      </c>
      <c r="F365" s="160">
        <f>SUM(D365:E365)</f>
        <v>20.5</v>
      </c>
      <c r="G365" s="160">
        <v>50</v>
      </c>
      <c r="H365" s="160"/>
      <c r="I365" s="160">
        <v>50</v>
      </c>
      <c r="J365" s="160">
        <v>50</v>
      </c>
      <c r="K365" s="160"/>
      <c r="L365" s="160">
        <v>50</v>
      </c>
    </row>
    <row r="366" spans="1:12" x14ac:dyDescent="0.25">
      <c r="A366" s="157" t="s">
        <v>258</v>
      </c>
      <c r="B366" s="157"/>
      <c r="C366" s="159" t="s">
        <v>485</v>
      </c>
      <c r="D366" s="182">
        <f>D367</f>
        <v>13.7</v>
      </c>
      <c r="E366" s="182">
        <f>E367</f>
        <v>29.5</v>
      </c>
      <c r="F366" s="182">
        <f>F367</f>
        <v>43.2</v>
      </c>
      <c r="G366" s="182">
        <f>G367</f>
        <v>13.7</v>
      </c>
      <c r="H366" s="182"/>
      <c r="I366" s="182">
        <f>I367</f>
        <v>13.7</v>
      </c>
      <c r="J366" s="182">
        <f>J367</f>
        <v>13.7</v>
      </c>
      <c r="K366" s="182"/>
      <c r="L366" s="182">
        <f>L367</f>
        <v>13.7</v>
      </c>
    </row>
    <row r="367" spans="1:12" ht="26.25" x14ac:dyDescent="0.25">
      <c r="A367" s="157"/>
      <c r="B367" s="157" t="s">
        <v>17</v>
      </c>
      <c r="C367" s="159" t="s">
        <v>18</v>
      </c>
      <c r="D367" s="182">
        <v>13.7</v>
      </c>
      <c r="E367" s="182">
        <v>29.5</v>
      </c>
      <c r="F367" s="182">
        <f>SUM(D367:E367)</f>
        <v>43.2</v>
      </c>
      <c r="G367" s="182">
        <v>13.7</v>
      </c>
      <c r="H367" s="182"/>
      <c r="I367" s="182">
        <v>13.7</v>
      </c>
      <c r="J367" s="182">
        <v>13.7</v>
      </c>
      <c r="K367" s="182"/>
      <c r="L367" s="182">
        <v>13.7</v>
      </c>
    </row>
    <row r="368" spans="1:12" ht="26.25" x14ac:dyDescent="0.25">
      <c r="A368" s="157" t="s">
        <v>740</v>
      </c>
      <c r="B368" s="157"/>
      <c r="C368" s="159" t="s">
        <v>739</v>
      </c>
      <c r="D368" s="182">
        <f>D369</f>
        <v>20</v>
      </c>
      <c r="E368" s="182"/>
      <c r="F368" s="182">
        <f>F369</f>
        <v>20</v>
      </c>
      <c r="G368" s="182">
        <f>G369</f>
        <v>20</v>
      </c>
      <c r="H368" s="182"/>
      <c r="I368" s="182">
        <f>I369</f>
        <v>20</v>
      </c>
      <c r="J368" s="182">
        <f>J369</f>
        <v>20</v>
      </c>
      <c r="K368" s="182"/>
      <c r="L368" s="182">
        <f>L369</f>
        <v>20</v>
      </c>
    </row>
    <row r="369" spans="1:15" ht="26.25" x14ac:dyDescent="0.25">
      <c r="A369" s="157"/>
      <c r="B369" s="157" t="s">
        <v>17</v>
      </c>
      <c r="C369" s="159" t="s">
        <v>18</v>
      </c>
      <c r="D369" s="182">
        <v>20</v>
      </c>
      <c r="E369" s="182"/>
      <c r="F369" s="182">
        <v>20</v>
      </c>
      <c r="G369" s="182">
        <v>20</v>
      </c>
      <c r="H369" s="182"/>
      <c r="I369" s="182">
        <v>20</v>
      </c>
      <c r="J369" s="182">
        <v>20</v>
      </c>
      <c r="K369" s="182"/>
      <c r="L369" s="182">
        <v>20</v>
      </c>
    </row>
    <row r="370" spans="1:15" ht="26.25" x14ac:dyDescent="0.25">
      <c r="A370" s="148" t="s">
        <v>259</v>
      </c>
      <c r="B370" s="148"/>
      <c r="C370" s="166" t="s">
        <v>1117</v>
      </c>
      <c r="D370" s="150">
        <f>D371</f>
        <v>100</v>
      </c>
      <c r="E370" s="150"/>
      <c r="F370" s="150">
        <f>F371</f>
        <v>100</v>
      </c>
      <c r="G370" s="150">
        <f t="shared" ref="G370:L370" si="57">G371</f>
        <v>0</v>
      </c>
      <c r="H370" s="150"/>
      <c r="I370" s="150">
        <f t="shared" si="57"/>
        <v>0</v>
      </c>
      <c r="J370" s="150">
        <f t="shared" si="57"/>
        <v>0</v>
      </c>
      <c r="K370" s="150"/>
      <c r="L370" s="150">
        <f t="shared" si="57"/>
        <v>0</v>
      </c>
    </row>
    <row r="371" spans="1:15" ht="39" x14ac:dyDescent="0.25">
      <c r="A371" s="154" t="s">
        <v>982</v>
      </c>
      <c r="B371" s="164"/>
      <c r="C371" s="197" t="s">
        <v>984</v>
      </c>
      <c r="D371" s="156">
        <f t="shared" ref="D371:L372" si="58">D372</f>
        <v>100</v>
      </c>
      <c r="E371" s="156"/>
      <c r="F371" s="156">
        <f t="shared" si="58"/>
        <v>100</v>
      </c>
      <c r="G371" s="156">
        <f t="shared" si="58"/>
        <v>0</v>
      </c>
      <c r="H371" s="156"/>
      <c r="I371" s="156">
        <f t="shared" si="58"/>
        <v>0</v>
      </c>
      <c r="J371" s="156">
        <f t="shared" si="58"/>
        <v>0</v>
      </c>
      <c r="K371" s="156"/>
      <c r="L371" s="156">
        <f t="shared" si="58"/>
        <v>0</v>
      </c>
    </row>
    <row r="372" spans="1:15" ht="26.25" x14ac:dyDescent="0.25">
      <c r="A372" s="157" t="s">
        <v>983</v>
      </c>
      <c r="B372" s="157"/>
      <c r="C372" s="198" t="s">
        <v>985</v>
      </c>
      <c r="D372" s="160">
        <f t="shared" si="58"/>
        <v>100</v>
      </c>
      <c r="E372" s="160"/>
      <c r="F372" s="160">
        <f t="shared" si="58"/>
        <v>100</v>
      </c>
      <c r="G372" s="160">
        <f t="shared" si="58"/>
        <v>0</v>
      </c>
      <c r="H372" s="160"/>
      <c r="I372" s="160">
        <f t="shared" si="58"/>
        <v>0</v>
      </c>
      <c r="J372" s="160">
        <f t="shared" si="58"/>
        <v>0</v>
      </c>
      <c r="K372" s="160"/>
      <c r="L372" s="160">
        <f t="shared" si="58"/>
        <v>0</v>
      </c>
    </row>
    <row r="373" spans="1:15" x14ac:dyDescent="0.25">
      <c r="A373" s="157"/>
      <c r="B373" s="157" t="s">
        <v>17</v>
      </c>
      <c r="C373" s="199" t="s">
        <v>33</v>
      </c>
      <c r="D373" s="182">
        <v>100</v>
      </c>
      <c r="E373" s="182"/>
      <c r="F373" s="182">
        <v>100</v>
      </c>
      <c r="G373" s="182">
        <v>0</v>
      </c>
      <c r="H373" s="182"/>
      <c r="I373" s="182">
        <v>0</v>
      </c>
      <c r="J373" s="182">
        <v>0</v>
      </c>
      <c r="K373" s="182"/>
      <c r="L373" s="182">
        <v>0</v>
      </c>
    </row>
    <row r="374" spans="1:15" ht="26.25" x14ac:dyDescent="0.25">
      <c r="A374" s="148" t="s">
        <v>260</v>
      </c>
      <c r="B374" s="148"/>
      <c r="C374" s="166" t="s">
        <v>261</v>
      </c>
      <c r="D374" s="150">
        <f t="shared" ref="D374:L374" si="59">D375+D398+D446+D497</f>
        <v>51540.800000000003</v>
      </c>
      <c r="E374" s="150">
        <f t="shared" si="59"/>
        <v>-1.4000000000000057</v>
      </c>
      <c r="F374" s="150">
        <f t="shared" si="59"/>
        <v>51539.4</v>
      </c>
      <c r="G374" s="150">
        <f t="shared" si="59"/>
        <v>39245</v>
      </c>
      <c r="H374" s="150">
        <f t="shared" si="59"/>
        <v>0</v>
      </c>
      <c r="I374" s="150">
        <f t="shared" si="59"/>
        <v>39245</v>
      </c>
      <c r="J374" s="150">
        <f t="shared" si="59"/>
        <v>34145.899999999994</v>
      </c>
      <c r="K374" s="150">
        <f t="shared" si="59"/>
        <v>0</v>
      </c>
      <c r="L374" s="150">
        <f t="shared" si="59"/>
        <v>34145.899999999994</v>
      </c>
      <c r="N374" s="200"/>
    </row>
    <row r="375" spans="1:15" x14ac:dyDescent="0.25">
      <c r="A375" s="151" t="s">
        <v>262</v>
      </c>
      <c r="B375" s="151"/>
      <c r="C375" s="201" t="s">
        <v>263</v>
      </c>
      <c r="D375" s="153">
        <f>D376</f>
        <v>3079.2</v>
      </c>
      <c r="E375" s="153">
        <f>E376</f>
        <v>0</v>
      </c>
      <c r="F375" s="153">
        <f>F376</f>
        <v>3079.2</v>
      </c>
      <c r="G375" s="153">
        <f>G376+G389</f>
        <v>2830.2</v>
      </c>
      <c r="H375" s="153"/>
      <c r="I375" s="153">
        <f>I376+I389</f>
        <v>2830.2</v>
      </c>
      <c r="J375" s="153">
        <f>J376</f>
        <v>1241.9000000000001</v>
      </c>
      <c r="K375" s="153"/>
      <c r="L375" s="153">
        <f>L376</f>
        <v>1241.9000000000001</v>
      </c>
      <c r="N375" s="200"/>
    </row>
    <row r="376" spans="1:15" ht="39" x14ac:dyDescent="0.25">
      <c r="A376" s="154" t="s">
        <v>264</v>
      </c>
      <c r="B376" s="154"/>
      <c r="C376" s="197" t="s">
        <v>265</v>
      </c>
      <c r="D376" s="156">
        <f>D379+D384</f>
        <v>3079.2</v>
      </c>
      <c r="E376" s="156">
        <f>E379+E384</f>
        <v>0</v>
      </c>
      <c r="F376" s="156">
        <f>F379+F384</f>
        <v>3079.2</v>
      </c>
      <c r="G376" s="156">
        <f>G379+G384</f>
        <v>1148.7</v>
      </c>
      <c r="H376" s="156"/>
      <c r="I376" s="156">
        <f>I379+I384</f>
        <v>1148.7</v>
      </c>
      <c r="J376" s="156">
        <f>J379+J384</f>
        <v>1241.9000000000001</v>
      </c>
      <c r="K376" s="156"/>
      <c r="L376" s="156">
        <f>L379+L384</f>
        <v>1241.9000000000001</v>
      </c>
      <c r="N376" s="200"/>
      <c r="O376" s="200"/>
    </row>
    <row r="377" spans="1:15" ht="26.25" x14ac:dyDescent="0.25">
      <c r="A377" s="157" t="s">
        <v>471</v>
      </c>
      <c r="B377" s="157"/>
      <c r="C377" s="207" t="s">
        <v>1033</v>
      </c>
      <c r="D377" s="160">
        <f>D380+D385</f>
        <v>3079.2</v>
      </c>
      <c r="E377" s="160"/>
      <c r="F377" s="160">
        <f>F380+F385</f>
        <v>3079.2</v>
      </c>
      <c r="G377" s="160">
        <f>G380+G385</f>
        <v>1148.7</v>
      </c>
      <c r="H377" s="160"/>
      <c r="I377" s="160">
        <f>I380+I385</f>
        <v>1148.7</v>
      </c>
      <c r="J377" s="160">
        <f>J380+J385</f>
        <v>1241.9000000000001</v>
      </c>
      <c r="K377" s="160"/>
      <c r="L377" s="160">
        <f>L380+L385</f>
        <v>1241.9000000000001</v>
      </c>
      <c r="N377" s="200"/>
      <c r="O377" s="200"/>
    </row>
    <row r="378" spans="1:15" x14ac:dyDescent="0.25">
      <c r="A378" s="157"/>
      <c r="B378" s="158"/>
      <c r="C378" s="207" t="s">
        <v>1</v>
      </c>
      <c r="D378" s="147"/>
      <c r="E378" s="147"/>
      <c r="F378" s="147"/>
      <c r="G378" s="147"/>
      <c r="H378" s="147"/>
      <c r="I378" s="147"/>
      <c r="J378" s="147"/>
      <c r="K378" s="147"/>
      <c r="L378" s="147"/>
      <c r="N378" s="200"/>
      <c r="O378" s="200"/>
    </row>
    <row r="379" spans="1:15" ht="51.75" x14ac:dyDescent="0.25">
      <c r="A379" s="193" t="s">
        <v>1061</v>
      </c>
      <c r="B379" s="158"/>
      <c r="C379" s="364" t="s">
        <v>1078</v>
      </c>
      <c r="D379" s="365">
        <f>D380</f>
        <v>1961.8</v>
      </c>
      <c r="E379" s="365"/>
      <c r="F379" s="365">
        <f>F380</f>
        <v>1961.8</v>
      </c>
      <c r="G379" s="365">
        <f>G380</f>
        <v>0</v>
      </c>
      <c r="H379" s="365"/>
      <c r="I379" s="365">
        <f>I380</f>
        <v>0</v>
      </c>
      <c r="J379" s="365">
        <f>J380</f>
        <v>0</v>
      </c>
      <c r="K379" s="365"/>
      <c r="L379" s="365">
        <f>L380</f>
        <v>0</v>
      </c>
    </row>
    <row r="380" spans="1:15" x14ac:dyDescent="0.25">
      <c r="A380" s="204"/>
      <c r="B380" s="157" t="s">
        <v>37</v>
      </c>
      <c r="C380" s="159" t="s">
        <v>38</v>
      </c>
      <c r="D380" s="160">
        <f>D381+D382+D383</f>
        <v>1961.8</v>
      </c>
      <c r="E380" s="160"/>
      <c r="F380" s="160">
        <f>F381+F382+F383</f>
        <v>1961.8</v>
      </c>
      <c r="G380" s="160">
        <f>G381+G382+G383</f>
        <v>0</v>
      </c>
      <c r="H380" s="160"/>
      <c r="I380" s="160">
        <f>I381+I382+I383</f>
        <v>0</v>
      </c>
      <c r="J380" s="160">
        <f>J381+J382+J383</f>
        <v>0</v>
      </c>
      <c r="K380" s="160"/>
      <c r="L380" s="160">
        <f>L381+L382+L383</f>
        <v>0</v>
      </c>
    </row>
    <row r="381" spans="1:15" x14ac:dyDescent="0.25">
      <c r="A381" s="193"/>
      <c r="B381" s="158"/>
      <c r="C381" s="198" t="s">
        <v>266</v>
      </c>
      <c r="D381" s="160">
        <v>1833.1</v>
      </c>
      <c r="E381" s="160"/>
      <c r="F381" s="160">
        <v>1833.1</v>
      </c>
      <c r="G381" s="160">
        <v>0</v>
      </c>
      <c r="H381" s="160"/>
      <c r="I381" s="160">
        <v>0</v>
      </c>
      <c r="J381" s="160">
        <v>0</v>
      </c>
      <c r="K381" s="160"/>
      <c r="L381" s="160">
        <v>0</v>
      </c>
    </row>
    <row r="382" spans="1:15" x14ac:dyDescent="0.25">
      <c r="A382" s="193"/>
      <c r="B382" s="158"/>
      <c r="C382" s="198" t="s">
        <v>191</v>
      </c>
      <c r="D382" s="160">
        <v>96.5</v>
      </c>
      <c r="E382" s="160"/>
      <c r="F382" s="160">
        <v>96.5</v>
      </c>
      <c r="G382" s="160">
        <v>0</v>
      </c>
      <c r="H382" s="160"/>
      <c r="I382" s="160">
        <v>0</v>
      </c>
      <c r="J382" s="160">
        <v>0</v>
      </c>
      <c r="K382" s="160"/>
      <c r="L382" s="160">
        <v>0</v>
      </c>
    </row>
    <row r="383" spans="1:15" x14ac:dyDescent="0.25">
      <c r="A383" s="193"/>
      <c r="B383" s="158"/>
      <c r="C383" s="198" t="s">
        <v>267</v>
      </c>
      <c r="D383" s="160">
        <v>32.200000000000003</v>
      </c>
      <c r="E383" s="160"/>
      <c r="F383" s="160">
        <v>32.200000000000003</v>
      </c>
      <c r="G383" s="160">
        <v>0</v>
      </c>
      <c r="H383" s="160"/>
      <c r="I383" s="160">
        <v>0</v>
      </c>
      <c r="J383" s="160">
        <v>0</v>
      </c>
      <c r="K383" s="160"/>
      <c r="L383" s="160">
        <v>0</v>
      </c>
    </row>
    <row r="384" spans="1:15" ht="26.25" x14ac:dyDescent="0.25">
      <c r="A384" s="193" t="s">
        <v>1062</v>
      </c>
      <c r="B384" s="157"/>
      <c r="C384" s="366" t="s">
        <v>1079</v>
      </c>
      <c r="D384" s="365">
        <f>D385</f>
        <v>1117.4000000000001</v>
      </c>
      <c r="E384" s="365"/>
      <c r="F384" s="365">
        <f>F385</f>
        <v>1117.4000000000001</v>
      </c>
      <c r="G384" s="365">
        <f>G385</f>
        <v>1148.7</v>
      </c>
      <c r="H384" s="365"/>
      <c r="I384" s="365">
        <f>I385</f>
        <v>1148.7</v>
      </c>
      <c r="J384" s="365">
        <f>J385</f>
        <v>1241.9000000000001</v>
      </c>
      <c r="K384" s="365"/>
      <c r="L384" s="365">
        <f>L385</f>
        <v>1241.9000000000001</v>
      </c>
      <c r="M384" s="202"/>
    </row>
    <row r="385" spans="1:14" ht="26.25" x14ac:dyDescent="0.25">
      <c r="A385" s="158"/>
      <c r="B385" s="193" t="s">
        <v>17</v>
      </c>
      <c r="C385" s="194" t="s">
        <v>18</v>
      </c>
      <c r="D385" s="160">
        <f>D386+D387+D388</f>
        <v>1117.4000000000001</v>
      </c>
      <c r="E385" s="160"/>
      <c r="F385" s="160">
        <f>F386+F387+F388</f>
        <v>1117.4000000000001</v>
      </c>
      <c r="G385" s="160">
        <f>G386+G387+G388</f>
        <v>1148.7</v>
      </c>
      <c r="H385" s="160"/>
      <c r="I385" s="160">
        <f>I386+I387+I388</f>
        <v>1148.7</v>
      </c>
      <c r="J385" s="160">
        <f>J386+J387+J388</f>
        <v>1241.9000000000001</v>
      </c>
      <c r="K385" s="160"/>
      <c r="L385" s="160">
        <f>L386+L387+L388</f>
        <v>1241.9000000000001</v>
      </c>
    </row>
    <row r="386" spans="1:14" x14ac:dyDescent="0.25">
      <c r="A386" s="193"/>
      <c r="B386" s="157"/>
      <c r="C386" s="198" t="s">
        <v>266</v>
      </c>
      <c r="D386" s="160">
        <v>743.1</v>
      </c>
      <c r="E386" s="160"/>
      <c r="F386" s="160">
        <v>743.1</v>
      </c>
      <c r="G386" s="160">
        <v>763.9</v>
      </c>
      <c r="H386" s="160"/>
      <c r="I386" s="160">
        <v>763.9</v>
      </c>
      <c r="J386" s="160">
        <v>825.8</v>
      </c>
      <c r="K386" s="160"/>
      <c r="L386" s="160">
        <v>825.8</v>
      </c>
      <c r="M386" s="202"/>
    </row>
    <row r="387" spans="1:14" x14ac:dyDescent="0.25">
      <c r="A387" s="193"/>
      <c r="B387" s="157"/>
      <c r="C387" s="198" t="s">
        <v>191</v>
      </c>
      <c r="D387" s="160">
        <v>39.1</v>
      </c>
      <c r="E387" s="160"/>
      <c r="F387" s="160">
        <v>39.1</v>
      </c>
      <c r="G387" s="160">
        <v>40.200000000000003</v>
      </c>
      <c r="H387" s="160"/>
      <c r="I387" s="160">
        <v>40.200000000000003</v>
      </c>
      <c r="J387" s="160">
        <v>43.5</v>
      </c>
      <c r="K387" s="160"/>
      <c r="L387" s="160">
        <v>43.5</v>
      </c>
      <c r="M387" s="202"/>
    </row>
    <row r="388" spans="1:14" x14ac:dyDescent="0.25">
      <c r="A388" s="193"/>
      <c r="B388" s="157"/>
      <c r="C388" s="198" t="s">
        <v>267</v>
      </c>
      <c r="D388" s="160">
        <v>335.2</v>
      </c>
      <c r="E388" s="160"/>
      <c r="F388" s="160">
        <v>335.2</v>
      </c>
      <c r="G388" s="160">
        <v>344.6</v>
      </c>
      <c r="H388" s="160"/>
      <c r="I388" s="160">
        <v>344.6</v>
      </c>
      <c r="J388" s="160">
        <v>372.6</v>
      </c>
      <c r="K388" s="160"/>
      <c r="L388" s="160">
        <v>372.6</v>
      </c>
      <c r="M388" s="202"/>
    </row>
    <row r="389" spans="1:14" ht="26.25" x14ac:dyDescent="0.25">
      <c r="A389" s="154" t="s">
        <v>779</v>
      </c>
      <c r="B389" s="164"/>
      <c r="C389" s="197" t="s">
        <v>780</v>
      </c>
      <c r="D389" s="203">
        <v>0</v>
      </c>
      <c r="E389" s="203"/>
      <c r="F389" s="203">
        <v>0</v>
      </c>
      <c r="G389" s="203">
        <f>G392+G395</f>
        <v>1681.5</v>
      </c>
      <c r="H389" s="203"/>
      <c r="I389" s="203">
        <f>I392+I395</f>
        <v>1681.5</v>
      </c>
      <c r="J389" s="203">
        <v>0</v>
      </c>
      <c r="K389" s="203"/>
      <c r="L389" s="203">
        <f>L392+L395</f>
        <v>0</v>
      </c>
      <c r="M389" s="202"/>
    </row>
    <row r="390" spans="1:14" s="368" customFormat="1" ht="26.25" x14ac:dyDescent="0.25">
      <c r="A390" s="157" t="s">
        <v>792</v>
      </c>
      <c r="B390" s="157"/>
      <c r="C390" s="207" t="s">
        <v>1033</v>
      </c>
      <c r="D390" s="160">
        <f>D392+D395</f>
        <v>0</v>
      </c>
      <c r="E390" s="160"/>
      <c r="F390" s="160">
        <f>F392+F395</f>
        <v>0</v>
      </c>
      <c r="G390" s="160">
        <f>G392+G395</f>
        <v>1681.5</v>
      </c>
      <c r="H390" s="160"/>
      <c r="I390" s="160">
        <f>I392+I395</f>
        <v>1681.5</v>
      </c>
      <c r="J390" s="160">
        <f>J392+J395</f>
        <v>0</v>
      </c>
      <c r="K390" s="160"/>
      <c r="L390" s="160">
        <f>L392+L395</f>
        <v>0</v>
      </c>
      <c r="M390" s="367"/>
    </row>
    <row r="391" spans="1:14" s="368" customFormat="1" x14ac:dyDescent="0.25">
      <c r="A391" s="157"/>
      <c r="B391" s="157"/>
      <c r="C391" s="207" t="s">
        <v>1</v>
      </c>
      <c r="D391" s="160"/>
      <c r="E391" s="160"/>
      <c r="F391" s="160"/>
      <c r="G391" s="160"/>
      <c r="H391" s="160"/>
      <c r="I391" s="160"/>
      <c r="J391" s="160"/>
      <c r="K391" s="160"/>
      <c r="L391" s="160"/>
      <c r="M391" s="367"/>
    </row>
    <row r="392" spans="1:14" x14ac:dyDescent="0.25">
      <c r="A392" s="157"/>
      <c r="B392" s="157"/>
      <c r="C392" s="364" t="s">
        <v>781</v>
      </c>
      <c r="D392" s="365">
        <v>0</v>
      </c>
      <c r="E392" s="365"/>
      <c r="F392" s="365">
        <v>0</v>
      </c>
      <c r="G392" s="365">
        <f>G393</f>
        <v>1420.9</v>
      </c>
      <c r="H392" s="365"/>
      <c r="I392" s="365">
        <f>I393</f>
        <v>1420.9</v>
      </c>
      <c r="J392" s="365">
        <v>0</v>
      </c>
      <c r="K392" s="365"/>
      <c r="L392" s="365">
        <v>0</v>
      </c>
      <c r="M392" s="202"/>
    </row>
    <row r="393" spans="1:14" ht="26.25" x14ac:dyDescent="0.25">
      <c r="A393" s="157"/>
      <c r="B393" s="157" t="s">
        <v>186</v>
      </c>
      <c r="C393" s="159" t="s">
        <v>187</v>
      </c>
      <c r="D393" s="160">
        <v>0</v>
      </c>
      <c r="E393" s="160"/>
      <c r="F393" s="160">
        <v>0</v>
      </c>
      <c r="G393" s="160">
        <f>G394</f>
        <v>1420.9</v>
      </c>
      <c r="H393" s="160"/>
      <c r="I393" s="160">
        <f>I394</f>
        <v>1420.9</v>
      </c>
      <c r="J393" s="160">
        <v>0</v>
      </c>
      <c r="K393" s="160"/>
      <c r="L393" s="160">
        <v>0</v>
      </c>
      <c r="M393" s="202"/>
    </row>
    <row r="394" spans="1:14" x14ac:dyDescent="0.25">
      <c r="A394" s="157"/>
      <c r="B394" s="157"/>
      <c r="C394" s="198" t="s">
        <v>267</v>
      </c>
      <c r="D394" s="160">
        <v>0</v>
      </c>
      <c r="E394" s="160"/>
      <c r="F394" s="160">
        <v>0</v>
      </c>
      <c r="G394" s="160">
        <v>1420.9</v>
      </c>
      <c r="H394" s="160"/>
      <c r="I394" s="160">
        <v>1420.9</v>
      </c>
      <c r="J394" s="160">
        <v>0</v>
      </c>
      <c r="K394" s="160"/>
      <c r="L394" s="160">
        <v>0</v>
      </c>
      <c r="M394" s="202"/>
    </row>
    <row r="395" spans="1:14" ht="39" x14ac:dyDescent="0.25">
      <c r="A395" s="157"/>
      <c r="B395" s="157"/>
      <c r="C395" s="364" t="s">
        <v>1036</v>
      </c>
      <c r="D395" s="365">
        <v>0</v>
      </c>
      <c r="E395" s="365"/>
      <c r="F395" s="365">
        <v>0</v>
      </c>
      <c r="G395" s="365">
        <f>G396</f>
        <v>260.60000000000002</v>
      </c>
      <c r="H395" s="365"/>
      <c r="I395" s="365">
        <f>I396</f>
        <v>260.60000000000002</v>
      </c>
      <c r="J395" s="365">
        <v>0</v>
      </c>
      <c r="K395" s="365"/>
      <c r="L395" s="365">
        <v>0</v>
      </c>
      <c r="M395" s="202"/>
    </row>
    <row r="396" spans="1:14" ht="26.25" x14ac:dyDescent="0.25">
      <c r="A396" s="157"/>
      <c r="B396" s="157" t="s">
        <v>186</v>
      </c>
      <c r="C396" s="159" t="s">
        <v>187</v>
      </c>
      <c r="D396" s="160">
        <v>0</v>
      </c>
      <c r="E396" s="160"/>
      <c r="F396" s="160">
        <v>0</v>
      </c>
      <c r="G396" s="160">
        <f>G397</f>
        <v>260.60000000000002</v>
      </c>
      <c r="H396" s="160"/>
      <c r="I396" s="160">
        <f>I397</f>
        <v>260.60000000000002</v>
      </c>
      <c r="J396" s="160">
        <v>0</v>
      </c>
      <c r="K396" s="160"/>
      <c r="L396" s="160">
        <v>0</v>
      </c>
      <c r="M396" s="202"/>
    </row>
    <row r="397" spans="1:14" x14ac:dyDescent="0.25">
      <c r="A397" s="157"/>
      <c r="B397" s="157"/>
      <c r="C397" s="198" t="s">
        <v>267</v>
      </c>
      <c r="D397" s="160">
        <v>0</v>
      </c>
      <c r="E397" s="160"/>
      <c r="F397" s="160">
        <v>0</v>
      </c>
      <c r="G397" s="160">
        <v>260.60000000000002</v>
      </c>
      <c r="H397" s="160"/>
      <c r="I397" s="160">
        <v>260.60000000000002</v>
      </c>
      <c r="J397" s="160">
        <v>0</v>
      </c>
      <c r="K397" s="160"/>
      <c r="L397" s="160">
        <v>0</v>
      </c>
      <c r="M397" s="202"/>
    </row>
    <row r="398" spans="1:14" ht="26.25" x14ac:dyDescent="0.25">
      <c r="A398" s="151" t="s">
        <v>268</v>
      </c>
      <c r="B398" s="151"/>
      <c r="C398" s="201" t="s">
        <v>269</v>
      </c>
      <c r="D398" s="153">
        <f t="shared" ref="D398:J398" si="60">D399+D404+D440+D423</f>
        <v>26353.324000000001</v>
      </c>
      <c r="E398" s="153">
        <f t="shared" si="60"/>
        <v>-1.4000000000000057</v>
      </c>
      <c r="F398" s="153">
        <f t="shared" si="60"/>
        <v>26351.923999999999</v>
      </c>
      <c r="G398" s="153">
        <f t="shared" si="60"/>
        <v>14041.4</v>
      </c>
      <c r="H398" s="153">
        <f t="shared" si="60"/>
        <v>0</v>
      </c>
      <c r="I398" s="153">
        <f t="shared" si="60"/>
        <v>14041.4</v>
      </c>
      <c r="J398" s="153">
        <f t="shared" si="60"/>
        <v>14041.4</v>
      </c>
      <c r="K398" s="153"/>
      <c r="L398" s="153">
        <f>L399+L404+L440+L423</f>
        <v>14041.4</v>
      </c>
    </row>
    <row r="399" spans="1:14" ht="39" x14ac:dyDescent="0.25">
      <c r="A399" s="154" t="s">
        <v>270</v>
      </c>
      <c r="B399" s="154"/>
      <c r="C399" s="197" t="s">
        <v>271</v>
      </c>
      <c r="D399" s="156">
        <f t="shared" ref="D399:L400" si="61">D400</f>
        <v>1120.5</v>
      </c>
      <c r="E399" s="156">
        <f>E400</f>
        <v>-222.4</v>
      </c>
      <c r="F399" s="156">
        <f t="shared" si="61"/>
        <v>898.1</v>
      </c>
      <c r="G399" s="156">
        <f t="shared" si="61"/>
        <v>0</v>
      </c>
      <c r="H399" s="156"/>
      <c r="I399" s="156">
        <f t="shared" si="61"/>
        <v>0</v>
      </c>
      <c r="J399" s="156">
        <f t="shared" si="61"/>
        <v>0</v>
      </c>
      <c r="K399" s="156"/>
      <c r="L399" s="156">
        <f t="shared" si="61"/>
        <v>0</v>
      </c>
      <c r="M399" s="200"/>
      <c r="N399" s="200"/>
    </row>
    <row r="400" spans="1:14" ht="26.25" x14ac:dyDescent="0.25">
      <c r="A400" s="157" t="s">
        <v>272</v>
      </c>
      <c r="B400" s="158"/>
      <c r="C400" s="198" t="s">
        <v>814</v>
      </c>
      <c r="D400" s="160">
        <f t="shared" si="61"/>
        <v>1120.5</v>
      </c>
      <c r="E400" s="160">
        <f>E401</f>
        <v>-222.4</v>
      </c>
      <c r="F400" s="160">
        <f t="shared" si="61"/>
        <v>898.1</v>
      </c>
      <c r="G400" s="160">
        <f t="shared" si="61"/>
        <v>0</v>
      </c>
      <c r="H400" s="160"/>
      <c r="I400" s="160">
        <f t="shared" si="61"/>
        <v>0</v>
      </c>
      <c r="J400" s="160">
        <f t="shared" si="61"/>
        <v>0</v>
      </c>
      <c r="K400" s="160"/>
      <c r="L400" s="160">
        <f t="shared" si="61"/>
        <v>0</v>
      </c>
      <c r="M400" s="200"/>
      <c r="N400" s="200"/>
    </row>
    <row r="401" spans="1:14" ht="26.25" x14ac:dyDescent="0.25">
      <c r="A401" s="157"/>
      <c r="B401" s="193" t="s">
        <v>17</v>
      </c>
      <c r="C401" s="194" t="s">
        <v>18</v>
      </c>
      <c r="D401" s="160">
        <f>D402+D403</f>
        <v>1120.5</v>
      </c>
      <c r="E401" s="160">
        <f>E402+E403</f>
        <v>-222.4</v>
      </c>
      <c r="F401" s="160">
        <f>F402+F403</f>
        <v>898.1</v>
      </c>
      <c r="G401" s="160">
        <v>0</v>
      </c>
      <c r="H401" s="160"/>
      <c r="I401" s="160">
        <v>0</v>
      </c>
      <c r="J401" s="160">
        <v>0</v>
      </c>
      <c r="K401" s="160"/>
      <c r="L401" s="160">
        <v>0</v>
      </c>
      <c r="M401" s="200"/>
      <c r="N401" s="200"/>
    </row>
    <row r="402" spans="1:14" x14ac:dyDescent="0.25">
      <c r="A402" s="446"/>
      <c r="B402" s="193"/>
      <c r="C402" s="28" t="s">
        <v>1172</v>
      </c>
      <c r="D402" s="160">
        <v>120.5</v>
      </c>
      <c r="E402" s="160"/>
      <c r="F402" s="160">
        <v>120.5</v>
      </c>
      <c r="G402" s="160"/>
      <c r="H402" s="160"/>
      <c r="I402" s="160">
        <v>0</v>
      </c>
      <c r="J402" s="160"/>
      <c r="K402" s="160"/>
      <c r="L402" s="160">
        <v>0</v>
      </c>
      <c r="M402" s="200"/>
      <c r="N402" s="200"/>
    </row>
    <row r="403" spans="1:14" x14ac:dyDescent="0.25">
      <c r="A403" s="446"/>
      <c r="B403" s="193"/>
      <c r="C403" s="30" t="s">
        <v>192</v>
      </c>
      <c r="D403" s="160">
        <v>1000</v>
      </c>
      <c r="E403" s="182">
        <v>-222.4</v>
      </c>
      <c r="F403" s="160">
        <f>SUM(D403:E403)</f>
        <v>777.6</v>
      </c>
      <c r="G403" s="160"/>
      <c r="H403" s="160"/>
      <c r="I403" s="160">
        <v>0</v>
      </c>
      <c r="J403" s="160"/>
      <c r="K403" s="160"/>
      <c r="L403" s="160">
        <v>0</v>
      </c>
      <c r="M403" s="200"/>
      <c r="N403" s="200"/>
    </row>
    <row r="404" spans="1:14" ht="26.25" x14ac:dyDescent="0.25">
      <c r="A404" s="154" t="s">
        <v>273</v>
      </c>
      <c r="B404" s="154"/>
      <c r="C404" s="197" t="s">
        <v>274</v>
      </c>
      <c r="D404" s="156">
        <f>D405+D421+D413+D415+D417+D409</f>
        <v>9449</v>
      </c>
      <c r="E404" s="156">
        <f>E405+E421+E413+E415+E417+E409</f>
        <v>221</v>
      </c>
      <c r="F404" s="156">
        <f>F405+F421+F413+F415+F417+F409</f>
        <v>9670</v>
      </c>
      <c r="G404" s="156">
        <f>G405+G421</f>
        <v>0</v>
      </c>
      <c r="H404" s="156"/>
      <c r="I404" s="156">
        <f>I405+I421</f>
        <v>0</v>
      </c>
      <c r="J404" s="156">
        <f>J405+J421</f>
        <v>0</v>
      </c>
      <c r="K404" s="156"/>
      <c r="L404" s="156">
        <f>L405+L421</f>
        <v>0</v>
      </c>
    </row>
    <row r="405" spans="1:14" x14ac:dyDescent="0.25">
      <c r="A405" s="478" t="s">
        <v>275</v>
      </c>
      <c r="B405" s="158"/>
      <c r="C405" s="205" t="s">
        <v>785</v>
      </c>
      <c r="D405" s="182">
        <f>D408+D407</f>
        <v>717.4</v>
      </c>
      <c r="E405" s="182">
        <f>E408+E407</f>
        <v>96.1</v>
      </c>
      <c r="F405" s="182">
        <f>F408+F407</f>
        <v>813.5</v>
      </c>
      <c r="G405" s="160">
        <f>G406</f>
        <v>0</v>
      </c>
      <c r="H405" s="160"/>
      <c r="I405" s="160">
        <f>I406</f>
        <v>0</v>
      </c>
      <c r="J405" s="160">
        <f>J406</f>
        <v>0</v>
      </c>
      <c r="K405" s="160"/>
      <c r="L405" s="160">
        <f>L406</f>
        <v>0</v>
      </c>
    </row>
    <row r="406" spans="1:14" ht="26.25" x14ac:dyDescent="0.25">
      <c r="A406" s="158"/>
      <c r="B406" s="157" t="s">
        <v>17</v>
      </c>
      <c r="C406" s="194" t="s">
        <v>18</v>
      </c>
      <c r="D406" s="182">
        <f t="shared" ref="D406:E406" si="62">SUM(D407:D408)</f>
        <v>717.4</v>
      </c>
      <c r="E406" s="182">
        <f t="shared" si="62"/>
        <v>96.1</v>
      </c>
      <c r="F406" s="182">
        <f>SUM(F407:F408)</f>
        <v>813.5</v>
      </c>
      <c r="G406" s="160">
        <v>0</v>
      </c>
      <c r="H406" s="160"/>
      <c r="I406" s="160">
        <v>0</v>
      </c>
      <c r="J406" s="160">
        <f>J407+J408</f>
        <v>0</v>
      </c>
      <c r="K406" s="160"/>
      <c r="L406" s="160">
        <f>L407+L408</f>
        <v>0</v>
      </c>
    </row>
    <row r="407" spans="1:14" ht="15.75" customHeight="1" x14ac:dyDescent="0.25">
      <c r="A407" s="157"/>
      <c r="B407" s="158"/>
      <c r="C407" s="205" t="s">
        <v>191</v>
      </c>
      <c r="D407" s="182">
        <v>538</v>
      </c>
      <c r="E407" s="182"/>
      <c r="F407" s="182">
        <f>SUM(D407:E407)</f>
        <v>538</v>
      </c>
      <c r="G407" s="160">
        <v>0</v>
      </c>
      <c r="H407" s="160"/>
      <c r="I407" s="160">
        <v>0</v>
      </c>
      <c r="J407" s="160">
        <v>0</v>
      </c>
      <c r="K407" s="160"/>
      <c r="L407" s="160">
        <v>0</v>
      </c>
    </row>
    <row r="408" spans="1:14" x14ac:dyDescent="0.25">
      <c r="A408" s="157"/>
      <c r="B408" s="158"/>
      <c r="C408" s="205" t="s">
        <v>192</v>
      </c>
      <c r="D408" s="182">
        <v>179.4</v>
      </c>
      <c r="E408" s="182">
        <v>96.1</v>
      </c>
      <c r="F408" s="182">
        <f>SUM(D408:E408)</f>
        <v>275.5</v>
      </c>
      <c r="G408" s="160">
        <v>0</v>
      </c>
      <c r="H408" s="160"/>
      <c r="I408" s="160">
        <v>0</v>
      </c>
      <c r="J408" s="160">
        <v>0</v>
      </c>
      <c r="K408" s="160"/>
      <c r="L408" s="160">
        <v>0</v>
      </c>
    </row>
    <row r="409" spans="1:14" ht="39" x14ac:dyDescent="0.25">
      <c r="A409" s="157" t="s">
        <v>1068</v>
      </c>
      <c r="B409" s="158"/>
      <c r="C409" s="194" t="s">
        <v>276</v>
      </c>
      <c r="D409" s="182">
        <v>1200</v>
      </c>
      <c r="E409" s="182">
        <f>E410</f>
        <v>0</v>
      </c>
      <c r="F409" s="182">
        <f>F410</f>
        <v>1200</v>
      </c>
      <c r="G409" s="160"/>
      <c r="H409" s="160"/>
      <c r="I409" s="160">
        <v>0</v>
      </c>
      <c r="J409" s="160"/>
      <c r="K409" s="160"/>
      <c r="L409" s="160">
        <v>0</v>
      </c>
    </row>
    <row r="410" spans="1:14" ht="26.25" x14ac:dyDescent="0.25">
      <c r="A410" s="158"/>
      <c r="B410" s="157" t="s">
        <v>17</v>
      </c>
      <c r="C410" s="194" t="s">
        <v>18</v>
      </c>
      <c r="D410" s="182">
        <v>1200</v>
      </c>
      <c r="E410" s="182">
        <f>E411+E412</f>
        <v>0</v>
      </c>
      <c r="F410" s="182">
        <f>F411+F412</f>
        <v>1200</v>
      </c>
      <c r="G410" s="160"/>
      <c r="H410" s="160"/>
      <c r="I410" s="160">
        <v>0</v>
      </c>
      <c r="J410" s="160"/>
      <c r="K410" s="160"/>
      <c r="L410" s="160">
        <v>0</v>
      </c>
    </row>
    <row r="411" spans="1:14" x14ac:dyDescent="0.25">
      <c r="A411" s="157"/>
      <c r="B411" s="158"/>
      <c r="C411" s="205" t="s">
        <v>191</v>
      </c>
      <c r="D411" s="182">
        <v>900</v>
      </c>
      <c r="E411" s="182"/>
      <c r="F411" s="182">
        <v>900</v>
      </c>
      <c r="G411" s="160"/>
      <c r="H411" s="160"/>
      <c r="I411" s="160">
        <v>0</v>
      </c>
      <c r="J411" s="160"/>
      <c r="K411" s="160"/>
      <c r="L411" s="160">
        <v>0</v>
      </c>
    </row>
    <row r="412" spans="1:14" x14ac:dyDescent="0.25">
      <c r="A412" s="157"/>
      <c r="B412" s="158"/>
      <c r="C412" s="205" t="s">
        <v>192</v>
      </c>
      <c r="D412" s="182">
        <v>300</v>
      </c>
      <c r="E412" s="182"/>
      <c r="F412" s="182">
        <v>300</v>
      </c>
      <c r="G412" s="160"/>
      <c r="H412" s="160"/>
      <c r="I412" s="160">
        <v>0</v>
      </c>
      <c r="J412" s="160"/>
      <c r="K412" s="160"/>
      <c r="L412" s="160">
        <v>0</v>
      </c>
    </row>
    <row r="413" spans="1:14" x14ac:dyDescent="0.25">
      <c r="A413" s="192" t="s">
        <v>503</v>
      </c>
      <c r="B413" s="192"/>
      <c r="C413" s="188" t="s">
        <v>809</v>
      </c>
      <c r="D413" s="182">
        <f>D414</f>
        <v>2691.6</v>
      </c>
      <c r="E413" s="182"/>
      <c r="F413" s="182">
        <f>F414</f>
        <v>2691.6</v>
      </c>
      <c r="G413" s="182">
        <v>0</v>
      </c>
      <c r="H413" s="182"/>
      <c r="I413" s="182">
        <v>0</v>
      </c>
      <c r="J413" s="182">
        <v>0</v>
      </c>
      <c r="K413" s="182"/>
      <c r="L413" s="182">
        <v>0</v>
      </c>
    </row>
    <row r="414" spans="1:14" ht="25.5" x14ac:dyDescent="0.25">
      <c r="A414" s="196"/>
      <c r="B414" s="192" t="s">
        <v>17</v>
      </c>
      <c r="C414" s="188" t="s">
        <v>18</v>
      </c>
      <c r="D414" s="182">
        <v>2691.6</v>
      </c>
      <c r="E414" s="182"/>
      <c r="F414" s="182">
        <v>2691.6</v>
      </c>
      <c r="G414" s="182">
        <v>0</v>
      </c>
      <c r="H414" s="182"/>
      <c r="I414" s="182">
        <v>0</v>
      </c>
      <c r="J414" s="182">
        <v>0</v>
      </c>
      <c r="K414" s="182"/>
      <c r="L414" s="182">
        <v>0</v>
      </c>
    </row>
    <row r="415" spans="1:14" ht="25.5" x14ac:dyDescent="0.25">
      <c r="A415" s="192" t="s">
        <v>727</v>
      </c>
      <c r="B415" s="192"/>
      <c r="C415" s="188" t="s">
        <v>1154</v>
      </c>
      <c r="D415" s="182">
        <f>D416</f>
        <v>1493.9</v>
      </c>
      <c r="E415" s="182">
        <f>E416</f>
        <v>0</v>
      </c>
      <c r="F415" s="182">
        <f>F416</f>
        <v>1493.9</v>
      </c>
      <c r="G415" s="182">
        <f>G416</f>
        <v>0</v>
      </c>
      <c r="H415" s="182"/>
      <c r="I415" s="182">
        <f>I416</f>
        <v>0</v>
      </c>
      <c r="J415" s="182">
        <f>J416</f>
        <v>0</v>
      </c>
      <c r="K415" s="182"/>
      <c r="L415" s="182">
        <f>L416</f>
        <v>0</v>
      </c>
    </row>
    <row r="416" spans="1:14" ht="25.5" x14ac:dyDescent="0.25">
      <c r="A416" s="196"/>
      <c r="B416" s="192" t="s">
        <v>17</v>
      </c>
      <c r="C416" s="188" t="s">
        <v>18</v>
      </c>
      <c r="D416" s="182">
        <v>1493.9</v>
      </c>
      <c r="E416" s="182"/>
      <c r="F416" s="182">
        <f>SUM(D416:E416)</f>
        <v>1493.9</v>
      </c>
      <c r="G416" s="182">
        <v>0</v>
      </c>
      <c r="H416" s="182"/>
      <c r="I416" s="182">
        <v>0</v>
      </c>
      <c r="J416" s="182">
        <v>0</v>
      </c>
      <c r="K416" s="182"/>
      <c r="L416" s="182">
        <v>0</v>
      </c>
    </row>
    <row r="417" spans="1:12" ht="26.25" x14ac:dyDescent="0.25">
      <c r="A417" s="478" t="s">
        <v>793</v>
      </c>
      <c r="B417" s="158"/>
      <c r="C417" s="205" t="s">
        <v>786</v>
      </c>
      <c r="D417" s="182">
        <f>D418</f>
        <v>2746.1</v>
      </c>
      <c r="E417" s="182">
        <f>E418</f>
        <v>124.9</v>
      </c>
      <c r="F417" s="182">
        <f>F418</f>
        <v>2871</v>
      </c>
      <c r="G417" s="182">
        <f>G418</f>
        <v>0</v>
      </c>
      <c r="H417" s="182"/>
      <c r="I417" s="182">
        <f>I418</f>
        <v>0</v>
      </c>
      <c r="J417" s="182">
        <f>J418</f>
        <v>0</v>
      </c>
      <c r="K417" s="182"/>
      <c r="L417" s="182">
        <f>L418</f>
        <v>0</v>
      </c>
    </row>
    <row r="418" spans="1:12" ht="26.25" x14ac:dyDescent="0.25">
      <c r="A418" s="158"/>
      <c r="B418" s="157" t="s">
        <v>17</v>
      </c>
      <c r="C418" s="194" t="s">
        <v>18</v>
      </c>
      <c r="D418" s="182">
        <f>D419+D420</f>
        <v>2746.1</v>
      </c>
      <c r="E418" s="182">
        <f>SUM(E419:E420)</f>
        <v>124.9</v>
      </c>
      <c r="F418" s="182">
        <f>SUM(D418:E418)</f>
        <v>2871</v>
      </c>
      <c r="G418" s="160">
        <v>0</v>
      </c>
      <c r="H418" s="160"/>
      <c r="I418" s="160">
        <v>0</v>
      </c>
      <c r="J418" s="160">
        <v>0</v>
      </c>
      <c r="K418" s="160"/>
      <c r="L418" s="160">
        <v>0</v>
      </c>
    </row>
    <row r="419" spans="1:12" x14ac:dyDescent="0.25">
      <c r="A419" s="158"/>
      <c r="B419" s="157"/>
      <c r="C419" s="205" t="s">
        <v>192</v>
      </c>
      <c r="D419" s="182">
        <v>1746.1</v>
      </c>
      <c r="E419" s="182">
        <f>221-96.1</f>
        <v>124.9</v>
      </c>
      <c r="F419" s="182">
        <f>SUM(D419:E419)</f>
        <v>1871</v>
      </c>
      <c r="G419" s="160"/>
      <c r="H419" s="160"/>
      <c r="I419" s="160">
        <v>0</v>
      </c>
      <c r="J419" s="160"/>
      <c r="K419" s="160"/>
      <c r="L419" s="160">
        <v>0</v>
      </c>
    </row>
    <row r="420" spans="1:12" x14ac:dyDescent="0.25">
      <c r="A420" s="158"/>
      <c r="B420" s="157"/>
      <c r="C420" s="159" t="s">
        <v>1149</v>
      </c>
      <c r="D420" s="182">
        <v>1000</v>
      </c>
      <c r="E420" s="182"/>
      <c r="F420" s="182">
        <v>1000</v>
      </c>
      <c r="G420" s="160"/>
      <c r="H420" s="160"/>
      <c r="I420" s="160">
        <v>0</v>
      </c>
      <c r="J420" s="160"/>
      <c r="K420" s="160"/>
      <c r="L420" s="160">
        <v>0</v>
      </c>
    </row>
    <row r="421" spans="1:12" ht="52.5" customHeight="1" x14ac:dyDescent="0.25">
      <c r="A421" s="157" t="s">
        <v>794</v>
      </c>
      <c r="B421" s="157"/>
      <c r="C421" s="194" t="s">
        <v>1069</v>
      </c>
      <c r="D421" s="182">
        <f>D422</f>
        <v>600</v>
      </c>
      <c r="E421" s="182"/>
      <c r="F421" s="182">
        <f>F422</f>
        <v>600</v>
      </c>
      <c r="G421" s="160">
        <f>G422</f>
        <v>0</v>
      </c>
      <c r="H421" s="160"/>
      <c r="I421" s="160">
        <f>I422</f>
        <v>0</v>
      </c>
      <c r="J421" s="160">
        <f>J422</f>
        <v>0</v>
      </c>
      <c r="K421" s="160"/>
      <c r="L421" s="160">
        <f>L422</f>
        <v>0</v>
      </c>
    </row>
    <row r="422" spans="1:12" ht="26.25" x14ac:dyDescent="0.25">
      <c r="A422" s="204"/>
      <c r="B422" s="193" t="s">
        <v>17</v>
      </c>
      <c r="C422" s="194" t="s">
        <v>18</v>
      </c>
      <c r="D422" s="160">
        <f>1500-900</f>
        <v>600</v>
      </c>
      <c r="E422" s="160"/>
      <c r="F422" s="160">
        <f>1500-900</f>
        <v>600</v>
      </c>
      <c r="G422" s="160">
        <v>0</v>
      </c>
      <c r="H422" s="160"/>
      <c r="I422" s="160">
        <v>0</v>
      </c>
      <c r="J422" s="160">
        <v>0</v>
      </c>
      <c r="K422" s="160"/>
      <c r="L422" s="160">
        <v>0</v>
      </c>
    </row>
    <row r="423" spans="1:12" ht="34.5" customHeight="1" x14ac:dyDescent="0.25">
      <c r="A423" s="154" t="s">
        <v>277</v>
      </c>
      <c r="B423" s="164"/>
      <c r="C423" s="197" t="s">
        <v>278</v>
      </c>
      <c r="D423" s="156">
        <f>D424+D432+D434+D436+D438+D426</f>
        <v>3874.424</v>
      </c>
      <c r="E423" s="156">
        <f>E424+E426+E438</f>
        <v>0</v>
      </c>
      <c r="F423" s="156">
        <f>F424+F432+F434+F436+F438+F426</f>
        <v>3874.424</v>
      </c>
      <c r="G423" s="156">
        <f>G424+G432+G434+G436</f>
        <v>15.2</v>
      </c>
      <c r="H423" s="156"/>
      <c r="I423" s="156">
        <f>I424+I432+I434+I436</f>
        <v>15.2</v>
      </c>
      <c r="J423" s="156">
        <f>J424+J432+J434+J436</f>
        <v>15.2</v>
      </c>
      <c r="K423" s="156"/>
      <c r="L423" s="156">
        <f>L424+L432+L434+L436</f>
        <v>15.2</v>
      </c>
    </row>
    <row r="424" spans="1:12" ht="14.45" hidden="1" x14ac:dyDescent="0.3">
      <c r="A424" s="157" t="s">
        <v>279</v>
      </c>
      <c r="B424" s="204"/>
      <c r="C424" s="194" t="s">
        <v>280</v>
      </c>
      <c r="D424" s="182">
        <f>D425</f>
        <v>0</v>
      </c>
      <c r="E424" s="182"/>
      <c r="F424" s="182">
        <f>F425</f>
        <v>0</v>
      </c>
      <c r="G424" s="182">
        <f>G425</f>
        <v>0</v>
      </c>
      <c r="H424" s="182"/>
      <c r="I424" s="182">
        <f>I425</f>
        <v>0</v>
      </c>
      <c r="J424" s="182">
        <f>J425</f>
        <v>0</v>
      </c>
      <c r="K424" s="182"/>
      <c r="L424" s="182">
        <f>L425</f>
        <v>0</v>
      </c>
    </row>
    <row r="425" spans="1:12" ht="27" hidden="1" x14ac:dyDescent="0.3">
      <c r="A425" s="158"/>
      <c r="B425" s="193" t="s">
        <v>17</v>
      </c>
      <c r="C425" s="194" t="s">
        <v>18</v>
      </c>
      <c r="D425" s="182">
        <v>0</v>
      </c>
      <c r="E425" s="182"/>
      <c r="F425" s="182">
        <f>SUM(D425:E425)</f>
        <v>0</v>
      </c>
      <c r="G425" s="160">
        <v>0</v>
      </c>
      <c r="H425" s="160"/>
      <c r="I425" s="160">
        <v>0</v>
      </c>
      <c r="J425" s="182">
        <v>0</v>
      </c>
      <c r="K425" s="160"/>
      <c r="L425" s="182">
        <v>0</v>
      </c>
    </row>
    <row r="426" spans="1:12" ht="39" x14ac:dyDescent="0.25">
      <c r="A426" s="478" t="s">
        <v>1129</v>
      </c>
      <c r="B426" s="193"/>
      <c r="C426" s="194" t="s">
        <v>1130</v>
      </c>
      <c r="D426" s="182">
        <f>D427+D430</f>
        <v>1593.8240000000001</v>
      </c>
      <c r="E426" s="182">
        <f>E427+E430</f>
        <v>0</v>
      </c>
      <c r="F426" s="182">
        <f>F427+F430</f>
        <v>1593.8240000000001</v>
      </c>
      <c r="G426" s="160"/>
      <c r="H426" s="160"/>
      <c r="I426" s="160">
        <v>0</v>
      </c>
      <c r="J426" s="182"/>
      <c r="K426" s="160"/>
      <c r="L426" s="182">
        <v>0</v>
      </c>
    </row>
    <row r="427" spans="1:12" ht="26.25" x14ac:dyDescent="0.25">
      <c r="A427" s="158"/>
      <c r="B427" s="193" t="s">
        <v>17</v>
      </c>
      <c r="C427" s="194" t="s">
        <v>18</v>
      </c>
      <c r="D427" s="182">
        <f>D428+D429</f>
        <v>1593.8240000000001</v>
      </c>
      <c r="E427" s="182"/>
      <c r="F427" s="182">
        <f>F428+F429</f>
        <v>1593.8240000000001</v>
      </c>
      <c r="G427" s="160"/>
      <c r="H427" s="160"/>
      <c r="I427" s="160">
        <v>0</v>
      </c>
      <c r="J427" s="182"/>
      <c r="K427" s="160"/>
      <c r="L427" s="182">
        <v>0</v>
      </c>
    </row>
    <row r="428" spans="1:12" x14ac:dyDescent="0.25">
      <c r="A428" s="158"/>
      <c r="B428" s="193"/>
      <c r="C428" s="205" t="s">
        <v>191</v>
      </c>
      <c r="D428" s="182">
        <v>1195.3679999999999</v>
      </c>
      <c r="E428" s="182"/>
      <c r="F428" s="182">
        <v>1195.3679999999999</v>
      </c>
      <c r="G428" s="160"/>
      <c r="H428" s="160"/>
      <c r="I428" s="160">
        <v>0</v>
      </c>
      <c r="J428" s="182"/>
      <c r="K428" s="160"/>
      <c r="L428" s="182">
        <v>0</v>
      </c>
    </row>
    <row r="429" spans="1:12" x14ac:dyDescent="0.25">
      <c r="A429" s="158"/>
      <c r="B429" s="193"/>
      <c r="C429" s="205" t="s">
        <v>192</v>
      </c>
      <c r="D429" s="182">
        <v>398.45600000000002</v>
      </c>
      <c r="E429" s="182"/>
      <c r="F429" s="182">
        <v>398.45600000000002</v>
      </c>
      <c r="G429" s="160"/>
      <c r="H429" s="160"/>
      <c r="I429" s="160">
        <v>0</v>
      </c>
      <c r="J429" s="182"/>
      <c r="K429" s="160"/>
      <c r="L429" s="182">
        <v>0</v>
      </c>
    </row>
    <row r="430" spans="1:12" x14ac:dyDescent="0.25">
      <c r="A430" s="158"/>
      <c r="B430" s="193" t="s">
        <v>32</v>
      </c>
      <c r="C430" s="159" t="s">
        <v>33</v>
      </c>
      <c r="D430" s="182">
        <v>0</v>
      </c>
      <c r="E430" s="182"/>
      <c r="F430" s="182">
        <v>0</v>
      </c>
      <c r="G430" s="160"/>
      <c r="H430" s="160"/>
      <c r="I430" s="160">
        <v>0</v>
      </c>
      <c r="J430" s="182"/>
      <c r="K430" s="160"/>
      <c r="L430" s="182">
        <v>0</v>
      </c>
    </row>
    <row r="431" spans="1:12" x14ac:dyDescent="0.25">
      <c r="A431" s="158"/>
      <c r="B431" s="193"/>
      <c r="C431" s="205" t="s">
        <v>191</v>
      </c>
      <c r="D431" s="182">
        <v>0</v>
      </c>
      <c r="E431" s="182"/>
      <c r="F431" s="182">
        <v>0</v>
      </c>
      <c r="G431" s="160"/>
      <c r="H431" s="160"/>
      <c r="I431" s="160">
        <v>0</v>
      </c>
      <c r="J431" s="182"/>
      <c r="K431" s="160"/>
      <c r="L431" s="182">
        <v>0</v>
      </c>
    </row>
    <row r="432" spans="1:12" x14ac:dyDescent="0.25">
      <c r="A432" s="157" t="s">
        <v>281</v>
      </c>
      <c r="B432" s="193"/>
      <c r="C432" s="194" t="s">
        <v>282</v>
      </c>
      <c r="D432" s="182">
        <f>D433</f>
        <v>695.4</v>
      </c>
      <c r="E432" s="182"/>
      <c r="F432" s="182">
        <f>F433</f>
        <v>695.4</v>
      </c>
      <c r="G432" s="182">
        <f>G433</f>
        <v>0</v>
      </c>
      <c r="H432" s="182"/>
      <c r="I432" s="182">
        <f>I433</f>
        <v>0</v>
      </c>
      <c r="J432" s="182">
        <f>J433</f>
        <v>0</v>
      </c>
      <c r="K432" s="182"/>
      <c r="L432" s="182">
        <f>L433</f>
        <v>0</v>
      </c>
    </row>
    <row r="433" spans="1:14" ht="26.25" x14ac:dyDescent="0.25">
      <c r="A433" s="158"/>
      <c r="B433" s="193" t="s">
        <v>17</v>
      </c>
      <c r="C433" s="194" t="s">
        <v>18</v>
      </c>
      <c r="D433" s="182">
        <v>695.4</v>
      </c>
      <c r="E433" s="182"/>
      <c r="F433" s="182">
        <v>695.4</v>
      </c>
      <c r="G433" s="160">
        <v>0</v>
      </c>
      <c r="H433" s="160"/>
      <c r="I433" s="160">
        <v>0</v>
      </c>
      <c r="J433" s="182">
        <v>0</v>
      </c>
      <c r="K433" s="160"/>
      <c r="L433" s="182">
        <v>0</v>
      </c>
    </row>
    <row r="434" spans="1:14" ht="26.25" x14ac:dyDescent="0.25">
      <c r="A434" s="157" t="s">
        <v>283</v>
      </c>
      <c r="B434" s="193"/>
      <c r="C434" s="194" t="s">
        <v>284</v>
      </c>
      <c r="D434" s="182">
        <f>D435</f>
        <v>15.2</v>
      </c>
      <c r="E434" s="182"/>
      <c r="F434" s="182">
        <f>F435</f>
        <v>15.2</v>
      </c>
      <c r="G434" s="182">
        <f>G435</f>
        <v>15.2</v>
      </c>
      <c r="H434" s="182"/>
      <c r="I434" s="182">
        <f>I435</f>
        <v>15.2</v>
      </c>
      <c r="J434" s="182">
        <f>J435</f>
        <v>15.2</v>
      </c>
      <c r="K434" s="182"/>
      <c r="L434" s="182">
        <f>L435</f>
        <v>15.2</v>
      </c>
    </row>
    <row r="435" spans="1:14" ht="26.25" x14ac:dyDescent="0.25">
      <c r="A435" s="157"/>
      <c r="B435" s="193" t="s">
        <v>64</v>
      </c>
      <c r="C435" s="194" t="s">
        <v>18</v>
      </c>
      <c r="D435" s="182">
        <v>15.2</v>
      </c>
      <c r="E435" s="182"/>
      <c r="F435" s="182">
        <v>15.2</v>
      </c>
      <c r="G435" s="182">
        <v>15.2</v>
      </c>
      <c r="H435" s="182"/>
      <c r="I435" s="182">
        <v>15.2</v>
      </c>
      <c r="J435" s="182">
        <v>15.2</v>
      </c>
      <c r="K435" s="182"/>
      <c r="L435" s="182">
        <v>15.2</v>
      </c>
    </row>
    <row r="436" spans="1:14" ht="26.25" x14ac:dyDescent="0.25">
      <c r="A436" s="157" t="s">
        <v>285</v>
      </c>
      <c r="B436" s="193"/>
      <c r="C436" s="194" t="s">
        <v>286</v>
      </c>
      <c r="D436" s="182">
        <f>D437</f>
        <v>1000</v>
      </c>
      <c r="E436" s="182"/>
      <c r="F436" s="182">
        <f>F437</f>
        <v>1000</v>
      </c>
      <c r="G436" s="182">
        <f>G437</f>
        <v>0</v>
      </c>
      <c r="H436" s="182"/>
      <c r="I436" s="182">
        <f>I437</f>
        <v>0</v>
      </c>
      <c r="J436" s="182">
        <f>J437</f>
        <v>0</v>
      </c>
      <c r="K436" s="182"/>
      <c r="L436" s="182">
        <f>L437</f>
        <v>0</v>
      </c>
    </row>
    <row r="437" spans="1:14" ht="26.25" x14ac:dyDescent="0.25">
      <c r="A437" s="157"/>
      <c r="B437" s="193" t="s">
        <v>17</v>
      </c>
      <c r="C437" s="194" t="s">
        <v>18</v>
      </c>
      <c r="D437" s="182">
        <v>1000</v>
      </c>
      <c r="E437" s="182"/>
      <c r="F437" s="182">
        <v>1000</v>
      </c>
      <c r="G437" s="182">
        <v>0</v>
      </c>
      <c r="H437" s="182"/>
      <c r="I437" s="182">
        <v>0</v>
      </c>
      <c r="J437" s="182">
        <v>0</v>
      </c>
      <c r="K437" s="182"/>
      <c r="L437" s="182">
        <v>0</v>
      </c>
    </row>
    <row r="438" spans="1:14" ht="25.5" x14ac:dyDescent="0.25">
      <c r="A438" s="9" t="s">
        <v>1214</v>
      </c>
      <c r="B438" s="27"/>
      <c r="C438" s="30" t="s">
        <v>1158</v>
      </c>
      <c r="D438" s="182">
        <f>D439</f>
        <v>570</v>
      </c>
      <c r="E438" s="182"/>
      <c r="F438" s="182">
        <f>F439</f>
        <v>570</v>
      </c>
      <c r="G438" s="182">
        <v>0</v>
      </c>
      <c r="H438" s="182"/>
      <c r="I438" s="182">
        <v>0</v>
      </c>
      <c r="J438" s="182">
        <v>0</v>
      </c>
      <c r="K438" s="182"/>
      <c r="L438" s="182">
        <v>0</v>
      </c>
    </row>
    <row r="439" spans="1:14" ht="25.5" x14ac:dyDescent="0.25">
      <c r="A439" s="196"/>
      <c r="B439" s="206" t="s">
        <v>17</v>
      </c>
      <c r="C439" s="188" t="s">
        <v>18</v>
      </c>
      <c r="D439" s="182">
        <v>570</v>
      </c>
      <c r="E439" s="182"/>
      <c r="F439" s="182">
        <f>SUM(D439:E439)</f>
        <v>570</v>
      </c>
      <c r="G439" s="182">
        <v>0</v>
      </c>
      <c r="H439" s="182"/>
      <c r="I439" s="182">
        <v>0</v>
      </c>
      <c r="J439" s="182">
        <v>0</v>
      </c>
      <c r="K439" s="182"/>
      <c r="L439" s="182">
        <v>0</v>
      </c>
    </row>
    <row r="440" spans="1:14" ht="39" x14ac:dyDescent="0.25">
      <c r="A440" s="154" t="s">
        <v>287</v>
      </c>
      <c r="B440" s="154"/>
      <c r="C440" s="197" t="s">
        <v>288</v>
      </c>
      <c r="D440" s="156">
        <f>D441</f>
        <v>11909.4</v>
      </c>
      <c r="E440" s="156">
        <f>E441</f>
        <v>0</v>
      </c>
      <c r="F440" s="156">
        <f>F441</f>
        <v>11909.4</v>
      </c>
      <c r="G440" s="156">
        <f t="shared" ref="G440:L440" si="63">G441</f>
        <v>14026.199999999999</v>
      </c>
      <c r="H440" s="156"/>
      <c r="I440" s="156">
        <f t="shared" si="63"/>
        <v>14026.199999999999</v>
      </c>
      <c r="J440" s="156">
        <f t="shared" si="63"/>
        <v>14026.199999999999</v>
      </c>
      <c r="K440" s="156"/>
      <c r="L440" s="156">
        <f t="shared" si="63"/>
        <v>14026.199999999999</v>
      </c>
    </row>
    <row r="441" spans="1:14" ht="26.25" x14ac:dyDescent="0.25">
      <c r="A441" s="157" t="s">
        <v>289</v>
      </c>
      <c r="B441" s="158"/>
      <c r="C441" s="180" t="s">
        <v>290</v>
      </c>
      <c r="D441" s="160">
        <f>SUM(D442+D443+D445+D444)</f>
        <v>11909.4</v>
      </c>
      <c r="E441" s="160">
        <f>SUM(E442+E443+E445+E444)</f>
        <v>0</v>
      </c>
      <c r="F441" s="160">
        <f>SUM(F442+F443+F445+F444)</f>
        <v>11909.4</v>
      </c>
      <c r="G441" s="160">
        <f>SUM(G442+G443+G445)</f>
        <v>14026.199999999999</v>
      </c>
      <c r="H441" s="160"/>
      <c r="I441" s="160">
        <f>SUM(I442+I443+I445)</f>
        <v>14026.199999999999</v>
      </c>
      <c r="J441" s="160">
        <f>SUM(J442+J443+J445)</f>
        <v>14026.199999999999</v>
      </c>
      <c r="K441" s="160"/>
      <c r="L441" s="160">
        <f>SUM(L442+L443+L445)</f>
        <v>14026.199999999999</v>
      </c>
    </row>
    <row r="442" spans="1:14" ht="51.75" x14ac:dyDescent="0.25">
      <c r="A442" s="158"/>
      <c r="B442" s="157" t="s">
        <v>30</v>
      </c>
      <c r="C442" s="159" t="s">
        <v>452</v>
      </c>
      <c r="D442" s="8">
        <v>4893.3999999999996</v>
      </c>
      <c r="E442" s="8"/>
      <c r="F442" s="8">
        <f>SUM(D442:E442)</f>
        <v>4893.3999999999996</v>
      </c>
      <c r="G442" s="29">
        <v>7175.9</v>
      </c>
      <c r="H442" s="29"/>
      <c r="I442" s="29">
        <v>7175.9</v>
      </c>
      <c r="J442" s="29">
        <v>7175.9</v>
      </c>
      <c r="K442" s="29"/>
      <c r="L442" s="29">
        <v>7175.9</v>
      </c>
    </row>
    <row r="443" spans="1:14" ht="26.25" x14ac:dyDescent="0.25">
      <c r="A443" s="158"/>
      <c r="B443" s="157" t="s">
        <v>17</v>
      </c>
      <c r="C443" s="159" t="s">
        <v>18</v>
      </c>
      <c r="D443" s="182">
        <v>6611.3</v>
      </c>
      <c r="E443" s="182"/>
      <c r="F443" s="182">
        <f>D443+E443</f>
        <v>6611.3</v>
      </c>
      <c r="G443" s="160">
        <v>6793.7</v>
      </c>
      <c r="H443" s="160"/>
      <c r="I443" s="160">
        <v>6793.7</v>
      </c>
      <c r="J443" s="160">
        <v>6793.7</v>
      </c>
      <c r="K443" s="160"/>
      <c r="L443" s="160">
        <v>6793.7</v>
      </c>
    </row>
    <row r="444" spans="1:14" x14ac:dyDescent="0.25">
      <c r="A444" s="158"/>
      <c r="B444" s="27" t="s">
        <v>37</v>
      </c>
      <c r="C444" s="28" t="s">
        <v>38</v>
      </c>
      <c r="D444" s="160">
        <v>119.8</v>
      </c>
      <c r="E444" s="160"/>
      <c r="F444" s="160">
        <f>SUM(D444:E444)</f>
        <v>119.8</v>
      </c>
      <c r="G444" s="160"/>
      <c r="H444" s="160"/>
      <c r="I444" s="160">
        <v>0</v>
      </c>
      <c r="J444" s="160"/>
      <c r="K444" s="160"/>
      <c r="L444" s="160">
        <v>0</v>
      </c>
    </row>
    <row r="445" spans="1:14" x14ac:dyDescent="0.25">
      <c r="A445" s="158"/>
      <c r="B445" s="157" t="s">
        <v>32</v>
      </c>
      <c r="C445" s="159" t="s">
        <v>33</v>
      </c>
      <c r="D445" s="160">
        <v>284.89999999999998</v>
      </c>
      <c r="E445" s="160"/>
      <c r="F445" s="160">
        <v>284.89999999999998</v>
      </c>
      <c r="G445" s="160">
        <v>56.6</v>
      </c>
      <c r="H445" s="160"/>
      <c r="I445" s="160">
        <v>56.6</v>
      </c>
      <c r="J445" s="160">
        <v>56.6</v>
      </c>
      <c r="K445" s="160"/>
      <c r="L445" s="160">
        <v>56.6</v>
      </c>
    </row>
    <row r="446" spans="1:14" ht="26.25" x14ac:dyDescent="0.25">
      <c r="A446" s="151" t="s">
        <v>291</v>
      </c>
      <c r="B446" s="151"/>
      <c r="C446" s="201" t="s">
        <v>292</v>
      </c>
      <c r="D446" s="153">
        <f>D447+D468+D492+D483</f>
        <v>13119.143</v>
      </c>
      <c r="E446" s="153">
        <f>E447+E468+E492+E483</f>
        <v>0</v>
      </c>
      <c r="F446" s="153">
        <f>F447+F468+F492+F483</f>
        <v>13119.143</v>
      </c>
      <c r="G446" s="153">
        <f t="shared" ref="G446:L446" si="64">G447+G468+G492</f>
        <v>13137.800000000001</v>
      </c>
      <c r="H446" s="153">
        <f t="shared" si="64"/>
        <v>0</v>
      </c>
      <c r="I446" s="153">
        <f t="shared" si="64"/>
        <v>13137.800000000001</v>
      </c>
      <c r="J446" s="153">
        <f t="shared" si="64"/>
        <v>8926.4</v>
      </c>
      <c r="K446" s="153">
        <f t="shared" si="64"/>
        <v>0</v>
      </c>
      <c r="L446" s="153">
        <f t="shared" si="64"/>
        <v>8926.4</v>
      </c>
    </row>
    <row r="447" spans="1:14" ht="39" x14ac:dyDescent="0.25">
      <c r="A447" s="154" t="s">
        <v>293</v>
      </c>
      <c r="B447" s="154"/>
      <c r="C447" s="197" t="s">
        <v>465</v>
      </c>
      <c r="D447" s="156">
        <f>D448+D454+D458+D462+D450+D464</f>
        <v>4591.7929999999997</v>
      </c>
      <c r="E447" s="156">
        <f>E448+E454+E458+E462+E450+E464</f>
        <v>0</v>
      </c>
      <c r="F447" s="156">
        <f>F448+F454+F458+F462+F450+F464</f>
        <v>4591.7929999999997</v>
      </c>
      <c r="G447" s="156">
        <f t="shared" ref="G447:L447" si="65">G448+G454+G458+G462+G450</f>
        <v>11245.900000000001</v>
      </c>
      <c r="H447" s="156">
        <f t="shared" si="65"/>
        <v>0</v>
      </c>
      <c r="I447" s="156">
        <f t="shared" si="65"/>
        <v>11245.900000000001</v>
      </c>
      <c r="J447" s="156">
        <f t="shared" si="65"/>
        <v>7034.5</v>
      </c>
      <c r="K447" s="156">
        <f t="shared" si="65"/>
        <v>0</v>
      </c>
      <c r="L447" s="156">
        <f t="shared" si="65"/>
        <v>7034.5</v>
      </c>
    </row>
    <row r="448" spans="1:14" ht="26.25" x14ac:dyDescent="0.25">
      <c r="A448" s="478" t="s">
        <v>463</v>
      </c>
      <c r="B448" s="157"/>
      <c r="C448" s="194" t="s">
        <v>472</v>
      </c>
      <c r="D448" s="182">
        <f t="shared" ref="D448:L448" si="66">D449</f>
        <v>2973.66</v>
      </c>
      <c r="E448" s="182">
        <f t="shared" si="66"/>
        <v>65.2</v>
      </c>
      <c r="F448" s="182">
        <f t="shared" si="66"/>
        <v>3038.8599999999997</v>
      </c>
      <c r="G448" s="182">
        <f t="shared" si="66"/>
        <v>454.6</v>
      </c>
      <c r="H448" s="182">
        <f t="shared" si="66"/>
        <v>0</v>
      </c>
      <c r="I448" s="182">
        <f t="shared" si="66"/>
        <v>454.6</v>
      </c>
      <c r="J448" s="160">
        <f t="shared" si="66"/>
        <v>454.6</v>
      </c>
      <c r="K448" s="182">
        <f t="shared" si="66"/>
        <v>0</v>
      </c>
      <c r="L448" s="160">
        <f t="shared" si="66"/>
        <v>454.6</v>
      </c>
      <c r="M448" s="200"/>
      <c r="N448" s="200"/>
    </row>
    <row r="449" spans="1:12" ht="26.25" x14ac:dyDescent="0.25">
      <c r="A449" s="158"/>
      <c r="B449" s="157" t="s">
        <v>17</v>
      </c>
      <c r="C449" s="194" t="s">
        <v>18</v>
      </c>
      <c r="D449" s="182">
        <v>2973.66</v>
      </c>
      <c r="E449" s="182">
        <v>65.2</v>
      </c>
      <c r="F449" s="182">
        <f>SUM(D449:E449)</f>
        <v>3038.8599999999997</v>
      </c>
      <c r="G449" s="182">
        <v>454.6</v>
      </c>
      <c r="H449" s="182"/>
      <c r="I449" s="182">
        <v>454.6</v>
      </c>
      <c r="J449" s="182">
        <v>454.6</v>
      </c>
      <c r="K449" s="182"/>
      <c r="L449" s="182">
        <v>454.6</v>
      </c>
    </row>
    <row r="450" spans="1:12" ht="26.25" x14ac:dyDescent="0.25">
      <c r="A450" s="192" t="s">
        <v>802</v>
      </c>
      <c r="B450" s="157"/>
      <c r="C450" s="159" t="s">
        <v>803</v>
      </c>
      <c r="D450" s="160">
        <v>0</v>
      </c>
      <c r="E450" s="160"/>
      <c r="F450" s="160">
        <v>0</v>
      </c>
      <c r="G450" s="160">
        <f t="shared" ref="G450:L450" si="67">SUM(G451)</f>
        <v>9048.2000000000007</v>
      </c>
      <c r="H450" s="160">
        <f t="shared" si="67"/>
        <v>0</v>
      </c>
      <c r="I450" s="160">
        <f t="shared" si="67"/>
        <v>9048.2000000000007</v>
      </c>
      <c r="J450" s="160">
        <f t="shared" si="67"/>
        <v>6036.8</v>
      </c>
      <c r="K450" s="160">
        <f t="shared" si="67"/>
        <v>0</v>
      </c>
      <c r="L450" s="160">
        <f t="shared" si="67"/>
        <v>6036.8</v>
      </c>
    </row>
    <row r="451" spans="1:12" x14ac:dyDescent="0.25">
      <c r="A451" s="158"/>
      <c r="B451" s="157" t="s">
        <v>32</v>
      </c>
      <c r="C451" s="30" t="s">
        <v>33</v>
      </c>
      <c r="D451" s="160">
        <v>0</v>
      </c>
      <c r="E451" s="160"/>
      <c r="F451" s="160">
        <v>0</v>
      </c>
      <c r="G451" s="160">
        <f t="shared" ref="G451:L451" si="68">G452+G453</f>
        <v>9048.2000000000007</v>
      </c>
      <c r="H451" s="160">
        <f t="shared" si="68"/>
        <v>0</v>
      </c>
      <c r="I451" s="160">
        <f t="shared" si="68"/>
        <v>9048.2000000000007</v>
      </c>
      <c r="J451" s="160">
        <f t="shared" si="68"/>
        <v>6036.8</v>
      </c>
      <c r="K451" s="160">
        <f t="shared" si="68"/>
        <v>0</v>
      </c>
      <c r="L451" s="160">
        <f t="shared" si="68"/>
        <v>6036.8</v>
      </c>
    </row>
    <row r="452" spans="1:12" x14ac:dyDescent="0.25">
      <c r="A452" s="158"/>
      <c r="B452" s="157"/>
      <c r="C452" s="159" t="s">
        <v>255</v>
      </c>
      <c r="D452" s="160">
        <v>0</v>
      </c>
      <c r="E452" s="160"/>
      <c r="F452" s="160">
        <v>0</v>
      </c>
      <c r="G452" s="160">
        <v>4701.3999999999996</v>
      </c>
      <c r="H452" s="160"/>
      <c r="I452" s="160">
        <f>SUM(G452:H452)</f>
        <v>4701.3999999999996</v>
      </c>
      <c r="J452" s="160">
        <v>1937.7</v>
      </c>
      <c r="K452" s="160"/>
      <c r="L452" s="160">
        <f>SUM(J452:K452)</f>
        <v>1937.7</v>
      </c>
    </row>
    <row r="453" spans="1:12" x14ac:dyDescent="0.25">
      <c r="A453" s="158"/>
      <c r="B453" s="157"/>
      <c r="C453" s="159" t="s">
        <v>192</v>
      </c>
      <c r="D453" s="160">
        <v>0</v>
      </c>
      <c r="E453" s="160"/>
      <c r="F453" s="160">
        <v>0</v>
      </c>
      <c r="G453" s="160">
        <v>4346.8</v>
      </c>
      <c r="H453" s="160"/>
      <c r="I453" s="160">
        <v>4346.8</v>
      </c>
      <c r="J453" s="160">
        <v>4099.1000000000004</v>
      </c>
      <c r="K453" s="160"/>
      <c r="L453" s="160">
        <v>4099.1000000000004</v>
      </c>
    </row>
    <row r="454" spans="1:12" ht="26.25" x14ac:dyDescent="0.25">
      <c r="A454" s="157" t="s">
        <v>446</v>
      </c>
      <c r="B454" s="157"/>
      <c r="C454" s="159" t="s">
        <v>450</v>
      </c>
      <c r="D454" s="160">
        <v>400</v>
      </c>
      <c r="E454" s="160"/>
      <c r="F454" s="160">
        <v>400</v>
      </c>
      <c r="G454" s="160">
        <v>0</v>
      </c>
      <c r="H454" s="160"/>
      <c r="I454" s="160">
        <v>0</v>
      </c>
      <c r="J454" s="160">
        <f>J455</f>
        <v>0</v>
      </c>
      <c r="K454" s="160"/>
      <c r="L454" s="160">
        <f>L455</f>
        <v>0</v>
      </c>
    </row>
    <row r="455" spans="1:12" ht="26.25" x14ac:dyDescent="0.25">
      <c r="A455" s="158"/>
      <c r="B455" s="157" t="s">
        <v>17</v>
      </c>
      <c r="C455" s="159" t="s">
        <v>18</v>
      </c>
      <c r="D455" s="160">
        <v>400</v>
      </c>
      <c r="E455" s="160"/>
      <c r="F455" s="160">
        <v>400</v>
      </c>
      <c r="G455" s="160">
        <v>0</v>
      </c>
      <c r="H455" s="160"/>
      <c r="I455" s="160">
        <v>0</v>
      </c>
      <c r="J455" s="160">
        <v>0</v>
      </c>
      <c r="K455" s="160"/>
      <c r="L455" s="160">
        <v>0</v>
      </c>
    </row>
    <row r="456" spans="1:12" x14ac:dyDescent="0.25">
      <c r="A456" s="158"/>
      <c r="B456" s="157"/>
      <c r="C456" s="159" t="s">
        <v>255</v>
      </c>
      <c r="D456" s="160">
        <v>380</v>
      </c>
      <c r="E456" s="160"/>
      <c r="F456" s="160">
        <v>380</v>
      </c>
      <c r="G456" s="160">
        <v>0</v>
      </c>
      <c r="H456" s="160"/>
      <c r="I456" s="160">
        <v>0</v>
      </c>
      <c r="J456" s="160">
        <v>0</v>
      </c>
      <c r="K456" s="160"/>
      <c r="L456" s="160">
        <v>0</v>
      </c>
    </row>
    <row r="457" spans="1:12" x14ac:dyDescent="0.25">
      <c r="A457" s="158"/>
      <c r="B457" s="157"/>
      <c r="C457" s="159" t="s">
        <v>192</v>
      </c>
      <c r="D457" s="160">
        <v>20</v>
      </c>
      <c r="E457" s="160"/>
      <c r="F457" s="160">
        <v>20</v>
      </c>
      <c r="G457" s="160">
        <v>0</v>
      </c>
      <c r="H457" s="160"/>
      <c r="I457" s="160">
        <v>0</v>
      </c>
      <c r="J457" s="160">
        <v>0</v>
      </c>
      <c r="K457" s="160"/>
      <c r="L457" s="160">
        <v>0</v>
      </c>
    </row>
    <row r="458" spans="1:12" ht="26.25" x14ac:dyDescent="0.25">
      <c r="A458" s="157" t="s">
        <v>447</v>
      </c>
      <c r="B458" s="157"/>
      <c r="C458" s="159" t="s">
        <v>448</v>
      </c>
      <c r="D458" s="160">
        <v>0</v>
      </c>
      <c r="E458" s="160"/>
      <c r="F458" s="160">
        <v>0</v>
      </c>
      <c r="G458" s="160">
        <f>G459</f>
        <v>1200</v>
      </c>
      <c r="H458" s="160"/>
      <c r="I458" s="160">
        <f>I459</f>
        <v>1200</v>
      </c>
      <c r="J458" s="160">
        <v>0</v>
      </c>
      <c r="K458" s="160"/>
      <c r="L458" s="160">
        <v>0</v>
      </c>
    </row>
    <row r="459" spans="1:12" ht="26.25" x14ac:dyDescent="0.25">
      <c r="A459" s="158"/>
      <c r="B459" s="157" t="s">
        <v>17</v>
      </c>
      <c r="C459" s="159" t="s">
        <v>18</v>
      </c>
      <c r="D459" s="160">
        <v>0</v>
      </c>
      <c r="E459" s="160"/>
      <c r="F459" s="160">
        <v>0</v>
      </c>
      <c r="G459" s="160">
        <v>1200</v>
      </c>
      <c r="H459" s="160"/>
      <c r="I459" s="160">
        <v>1200</v>
      </c>
      <c r="J459" s="160">
        <v>0</v>
      </c>
      <c r="K459" s="160"/>
      <c r="L459" s="160">
        <v>0</v>
      </c>
    </row>
    <row r="460" spans="1:12" x14ac:dyDescent="0.25">
      <c r="A460" s="158"/>
      <c r="B460" s="157"/>
      <c r="C460" s="159" t="s">
        <v>255</v>
      </c>
      <c r="D460" s="160">
        <v>0</v>
      </c>
      <c r="E460" s="160"/>
      <c r="F460" s="160">
        <v>0</v>
      </c>
      <c r="G460" s="160">
        <v>1140</v>
      </c>
      <c r="H460" s="160"/>
      <c r="I460" s="160">
        <v>1140</v>
      </c>
      <c r="J460" s="160">
        <v>0</v>
      </c>
      <c r="K460" s="160"/>
      <c r="L460" s="160">
        <v>0</v>
      </c>
    </row>
    <row r="461" spans="1:12" x14ac:dyDescent="0.25">
      <c r="A461" s="158"/>
      <c r="B461" s="157"/>
      <c r="C461" s="159" t="s">
        <v>192</v>
      </c>
      <c r="D461" s="160">
        <v>0</v>
      </c>
      <c r="E461" s="160"/>
      <c r="F461" s="160">
        <v>0</v>
      </c>
      <c r="G461" s="160">
        <v>60</v>
      </c>
      <c r="H461" s="160"/>
      <c r="I461" s="160">
        <v>60</v>
      </c>
      <c r="J461" s="160">
        <v>0</v>
      </c>
      <c r="K461" s="160"/>
      <c r="L461" s="160">
        <v>0</v>
      </c>
    </row>
    <row r="462" spans="1:12" ht="26.25" x14ac:dyDescent="0.25">
      <c r="A462" s="157" t="s">
        <v>795</v>
      </c>
      <c r="B462" s="157"/>
      <c r="C462" s="207" t="s">
        <v>407</v>
      </c>
      <c r="D462" s="160">
        <f>D463</f>
        <v>543.1</v>
      </c>
      <c r="E462" s="160">
        <v>-65.2</v>
      </c>
      <c r="F462" s="160">
        <f>F463</f>
        <v>477.90000000000003</v>
      </c>
      <c r="G462" s="160">
        <f>G463</f>
        <v>543.1</v>
      </c>
      <c r="H462" s="160"/>
      <c r="I462" s="160">
        <f>I463</f>
        <v>543.1</v>
      </c>
      <c r="J462" s="160">
        <f>J463</f>
        <v>543.1</v>
      </c>
      <c r="K462" s="160"/>
      <c r="L462" s="160">
        <f>L463</f>
        <v>543.1</v>
      </c>
    </row>
    <row r="463" spans="1:12" ht="25.5" x14ac:dyDescent="0.25">
      <c r="A463" s="158"/>
      <c r="B463" s="157" t="s">
        <v>17</v>
      </c>
      <c r="C463" s="188" t="s">
        <v>18</v>
      </c>
      <c r="D463" s="160">
        <v>543.1</v>
      </c>
      <c r="E463" s="182">
        <v>-65.2</v>
      </c>
      <c r="F463" s="160">
        <f>SUM(D463:E463)</f>
        <v>477.90000000000003</v>
      </c>
      <c r="G463" s="160">
        <v>543.1</v>
      </c>
      <c r="H463" s="160"/>
      <c r="I463" s="160">
        <v>543.1</v>
      </c>
      <c r="J463" s="160">
        <v>543.1</v>
      </c>
      <c r="K463" s="160"/>
      <c r="L463" s="160">
        <v>543.1</v>
      </c>
    </row>
    <row r="464" spans="1:12" ht="39" x14ac:dyDescent="0.25">
      <c r="A464" s="192" t="s">
        <v>1066</v>
      </c>
      <c r="B464" s="157"/>
      <c r="C464" s="2" t="s">
        <v>1067</v>
      </c>
      <c r="D464" s="182">
        <v>675.0329999999999</v>
      </c>
      <c r="E464" s="182"/>
      <c r="F464" s="182">
        <f>F465</f>
        <v>675.0329999999999</v>
      </c>
      <c r="G464" s="160"/>
      <c r="H464" s="160"/>
      <c r="I464" s="160">
        <v>0</v>
      </c>
      <c r="J464" s="160"/>
      <c r="K464" s="160"/>
      <c r="L464" s="160">
        <v>0</v>
      </c>
    </row>
    <row r="465" spans="1:12" ht="26.25" x14ac:dyDescent="0.25">
      <c r="A465" s="158"/>
      <c r="B465" s="157" t="s">
        <v>17</v>
      </c>
      <c r="C465" s="159" t="s">
        <v>18</v>
      </c>
      <c r="D465" s="182">
        <v>675.0329999999999</v>
      </c>
      <c r="E465" s="182"/>
      <c r="F465" s="182">
        <f>F466+F467</f>
        <v>675.0329999999999</v>
      </c>
      <c r="G465" s="160"/>
      <c r="H465" s="160"/>
      <c r="I465" s="160">
        <v>0</v>
      </c>
      <c r="J465" s="160"/>
      <c r="K465" s="160"/>
      <c r="L465" s="160">
        <v>0</v>
      </c>
    </row>
    <row r="466" spans="1:12" x14ac:dyDescent="0.25">
      <c r="A466" s="158"/>
      <c r="B466" s="157"/>
      <c r="C466" s="159" t="s">
        <v>255</v>
      </c>
      <c r="D466" s="182">
        <v>506.33299999999997</v>
      </c>
      <c r="E466" s="182"/>
      <c r="F466" s="182">
        <f>SUM(D466:E466)</f>
        <v>506.33299999999997</v>
      </c>
      <c r="G466" s="160"/>
      <c r="H466" s="160"/>
      <c r="I466" s="160">
        <v>0</v>
      </c>
      <c r="J466" s="160"/>
      <c r="K466" s="160"/>
      <c r="L466" s="160">
        <v>0</v>
      </c>
    </row>
    <row r="467" spans="1:12" x14ac:dyDescent="0.25">
      <c r="A467" s="158"/>
      <c r="B467" s="157"/>
      <c r="C467" s="159" t="s">
        <v>192</v>
      </c>
      <c r="D467" s="182">
        <v>168.7</v>
      </c>
      <c r="E467" s="182"/>
      <c r="F467" s="182">
        <f>SUM(D467:E467)</f>
        <v>168.7</v>
      </c>
      <c r="G467" s="160"/>
      <c r="H467" s="160"/>
      <c r="I467" s="160">
        <v>0</v>
      </c>
      <c r="J467" s="160"/>
      <c r="K467" s="160"/>
      <c r="L467" s="160">
        <v>0</v>
      </c>
    </row>
    <row r="468" spans="1:12" ht="26.25" x14ac:dyDescent="0.25">
      <c r="A468" s="154" t="s">
        <v>478</v>
      </c>
      <c r="B468" s="154"/>
      <c r="C468" s="197" t="s">
        <v>479</v>
      </c>
      <c r="D468" s="156">
        <f>D469+D471+D477+D480+D473</f>
        <v>1731.7999999999997</v>
      </c>
      <c r="E468" s="156">
        <f>E469+E480+E473+E471+E477</f>
        <v>0</v>
      </c>
      <c r="F468" s="156">
        <f>F469+F471+F477+F480+F473</f>
        <v>1731.7999999999997</v>
      </c>
      <c r="G468" s="156">
        <f>G469</f>
        <v>454.5</v>
      </c>
      <c r="H468" s="156"/>
      <c r="I468" s="156">
        <f>I469</f>
        <v>454.5</v>
      </c>
      <c r="J468" s="156">
        <f>J469</f>
        <v>454.5</v>
      </c>
      <c r="K468" s="156"/>
      <c r="L468" s="156">
        <f>L469</f>
        <v>454.5</v>
      </c>
    </row>
    <row r="469" spans="1:12" ht="25.5" x14ac:dyDescent="0.25">
      <c r="A469" s="157" t="s">
        <v>490</v>
      </c>
      <c r="B469" s="192"/>
      <c r="C469" s="188" t="s">
        <v>470</v>
      </c>
      <c r="D469" s="160">
        <f>D470</f>
        <v>471.9</v>
      </c>
      <c r="E469" s="160">
        <f>E470</f>
        <v>0</v>
      </c>
      <c r="F469" s="160">
        <f>F470</f>
        <v>471.9</v>
      </c>
      <c r="G469" s="160">
        <v>454.5</v>
      </c>
      <c r="H469" s="160"/>
      <c r="I469" s="160">
        <v>454.5</v>
      </c>
      <c r="J469" s="160">
        <v>454.5</v>
      </c>
      <c r="K469" s="160"/>
      <c r="L469" s="160">
        <v>454.5</v>
      </c>
    </row>
    <row r="470" spans="1:12" ht="25.5" x14ac:dyDescent="0.25">
      <c r="A470" s="157"/>
      <c r="B470" s="192" t="s">
        <v>17</v>
      </c>
      <c r="C470" s="188" t="s">
        <v>18</v>
      </c>
      <c r="D470" s="160">
        <v>471.9</v>
      </c>
      <c r="E470" s="160"/>
      <c r="F470" s="160">
        <f>SUM(D470:E470)</f>
        <v>471.9</v>
      </c>
      <c r="G470" s="160">
        <v>454.5</v>
      </c>
      <c r="H470" s="160"/>
      <c r="I470" s="160">
        <v>454.5</v>
      </c>
      <c r="J470" s="160">
        <v>454.5</v>
      </c>
      <c r="K470" s="160"/>
      <c r="L470" s="160">
        <v>454.5</v>
      </c>
    </row>
    <row r="471" spans="1:12" x14ac:dyDescent="0.25">
      <c r="A471" s="157" t="s">
        <v>796</v>
      </c>
      <c r="B471" s="192"/>
      <c r="C471" s="188" t="s">
        <v>1029</v>
      </c>
      <c r="D471" s="160">
        <f>D472</f>
        <v>62.8</v>
      </c>
      <c r="E471" s="160">
        <f>E472</f>
        <v>0</v>
      </c>
      <c r="F471" s="160">
        <f>F472</f>
        <v>62.8</v>
      </c>
      <c r="G471" s="160">
        <v>0</v>
      </c>
      <c r="H471" s="160"/>
      <c r="I471" s="160">
        <v>0</v>
      </c>
      <c r="J471" s="160">
        <v>0</v>
      </c>
      <c r="K471" s="160"/>
      <c r="L471" s="160">
        <v>0</v>
      </c>
    </row>
    <row r="472" spans="1:12" ht="25.5" x14ac:dyDescent="0.25">
      <c r="A472" s="157"/>
      <c r="B472" s="174" t="s">
        <v>17</v>
      </c>
      <c r="C472" s="175" t="s">
        <v>187</v>
      </c>
      <c r="D472" s="160">
        <v>62.8</v>
      </c>
      <c r="E472" s="160"/>
      <c r="F472" s="160">
        <f>SUM(D472:E472)</f>
        <v>62.8</v>
      </c>
      <c r="G472" s="160">
        <v>0</v>
      </c>
      <c r="H472" s="160"/>
      <c r="I472" s="160">
        <v>0</v>
      </c>
      <c r="J472" s="160">
        <v>0</v>
      </c>
      <c r="K472" s="160"/>
      <c r="L472" s="160">
        <v>0</v>
      </c>
    </row>
    <row r="473" spans="1:12" ht="51.75" x14ac:dyDescent="0.25">
      <c r="A473" s="157" t="s">
        <v>1081</v>
      </c>
      <c r="B473" s="192"/>
      <c r="C473" s="6" t="s">
        <v>1080</v>
      </c>
      <c r="D473" s="160">
        <f>D474</f>
        <v>1197.0999999999999</v>
      </c>
      <c r="E473" s="160"/>
      <c r="F473" s="160">
        <f>F474</f>
        <v>1197.0999999999999</v>
      </c>
      <c r="G473" s="160">
        <v>0</v>
      </c>
      <c r="H473" s="160"/>
      <c r="I473" s="160">
        <v>0</v>
      </c>
      <c r="J473" s="160">
        <v>0</v>
      </c>
      <c r="K473" s="160"/>
      <c r="L473" s="160">
        <v>0</v>
      </c>
    </row>
    <row r="474" spans="1:12" ht="25.5" x14ac:dyDescent="0.25">
      <c r="A474" s="157"/>
      <c r="B474" s="174" t="s">
        <v>186</v>
      </c>
      <c r="C474" s="175" t="s">
        <v>187</v>
      </c>
      <c r="D474" s="160">
        <f>D475+D476</f>
        <v>1197.0999999999999</v>
      </c>
      <c r="E474" s="160"/>
      <c r="F474" s="160">
        <f>F475+F476</f>
        <v>1197.0999999999999</v>
      </c>
      <c r="G474" s="160">
        <v>0</v>
      </c>
      <c r="H474" s="160"/>
      <c r="I474" s="160">
        <v>0</v>
      </c>
      <c r="J474" s="160">
        <v>0</v>
      </c>
      <c r="K474" s="160"/>
      <c r="L474" s="160">
        <v>0</v>
      </c>
    </row>
    <row r="475" spans="1:12" x14ac:dyDescent="0.25">
      <c r="A475" s="157"/>
      <c r="B475" s="174"/>
      <c r="C475" s="159" t="s">
        <v>255</v>
      </c>
      <c r="D475" s="160">
        <v>1197</v>
      </c>
      <c r="E475" s="160"/>
      <c r="F475" s="160">
        <v>1197</v>
      </c>
      <c r="G475" s="160"/>
      <c r="H475" s="160"/>
      <c r="I475" s="160"/>
      <c r="J475" s="160"/>
      <c r="K475" s="160"/>
      <c r="L475" s="160"/>
    </row>
    <row r="476" spans="1:12" x14ac:dyDescent="0.25">
      <c r="A476" s="157"/>
      <c r="B476" s="174"/>
      <c r="C476" s="207" t="s">
        <v>192</v>
      </c>
      <c r="D476" s="160">
        <v>0.1</v>
      </c>
      <c r="E476" s="160"/>
      <c r="F476" s="160">
        <v>0.1</v>
      </c>
      <c r="G476" s="160">
        <v>0</v>
      </c>
      <c r="H476" s="160"/>
      <c r="I476" s="160">
        <v>0</v>
      </c>
      <c r="J476" s="160">
        <v>0</v>
      </c>
      <c r="K476" s="160"/>
      <c r="L476" s="160">
        <v>0</v>
      </c>
    </row>
    <row r="477" spans="1:12" ht="39.6" hidden="1" x14ac:dyDescent="0.3">
      <c r="A477" s="157" t="s">
        <v>1026</v>
      </c>
      <c r="B477" s="192"/>
      <c r="C477" s="188" t="s">
        <v>1030</v>
      </c>
      <c r="D477" s="160">
        <f>D478</f>
        <v>0</v>
      </c>
      <c r="E477" s="160"/>
      <c r="F477" s="160">
        <f>F478</f>
        <v>0</v>
      </c>
      <c r="G477" s="160">
        <v>0</v>
      </c>
      <c r="H477" s="160"/>
      <c r="I477" s="160">
        <v>0</v>
      </c>
      <c r="J477" s="160">
        <v>0</v>
      </c>
      <c r="K477" s="160"/>
      <c r="L477" s="160">
        <v>0</v>
      </c>
    </row>
    <row r="478" spans="1:12" ht="26.45" hidden="1" x14ac:dyDescent="0.3">
      <c r="A478" s="157"/>
      <c r="B478" s="174" t="s">
        <v>186</v>
      </c>
      <c r="C478" s="175" t="s">
        <v>187</v>
      </c>
      <c r="D478" s="160">
        <v>0</v>
      </c>
      <c r="E478" s="160"/>
      <c r="F478" s="160">
        <v>0</v>
      </c>
      <c r="G478" s="160">
        <v>0</v>
      </c>
      <c r="H478" s="160"/>
      <c r="I478" s="160">
        <v>0</v>
      </c>
      <c r="J478" s="160">
        <v>0</v>
      </c>
      <c r="K478" s="160"/>
      <c r="L478" s="160">
        <v>0</v>
      </c>
    </row>
    <row r="479" spans="1:12" ht="14.45" hidden="1" x14ac:dyDescent="0.3">
      <c r="A479" s="157"/>
      <c r="B479" s="174"/>
      <c r="C479" s="207" t="s">
        <v>192</v>
      </c>
      <c r="D479" s="160">
        <v>0</v>
      </c>
      <c r="E479" s="160"/>
      <c r="F479" s="160">
        <v>0</v>
      </c>
      <c r="G479" s="160">
        <v>0</v>
      </c>
      <c r="H479" s="160"/>
      <c r="I479" s="160">
        <v>0</v>
      </c>
      <c r="J479" s="160">
        <v>0</v>
      </c>
      <c r="K479" s="160"/>
      <c r="L479" s="160">
        <v>0</v>
      </c>
    </row>
    <row r="480" spans="1:12" ht="26.45" hidden="1" x14ac:dyDescent="0.3">
      <c r="A480" s="157" t="s">
        <v>1027</v>
      </c>
      <c r="B480" s="192"/>
      <c r="C480" s="188" t="s">
        <v>1028</v>
      </c>
      <c r="D480" s="160">
        <f t="shared" ref="D480:F481" si="69">D481</f>
        <v>0</v>
      </c>
      <c r="E480" s="160"/>
      <c r="F480" s="160">
        <f t="shared" si="69"/>
        <v>0</v>
      </c>
      <c r="G480" s="160">
        <v>0</v>
      </c>
      <c r="H480" s="160"/>
      <c r="I480" s="160">
        <v>0</v>
      </c>
      <c r="J480" s="160">
        <v>0</v>
      </c>
      <c r="K480" s="160"/>
      <c r="L480" s="160">
        <v>0</v>
      </c>
    </row>
    <row r="481" spans="1:12" ht="26.45" hidden="1" x14ac:dyDescent="0.3">
      <c r="A481" s="157"/>
      <c r="B481" s="174" t="s">
        <v>17</v>
      </c>
      <c r="C481" s="188" t="s">
        <v>18</v>
      </c>
      <c r="D481" s="160">
        <v>0</v>
      </c>
      <c r="E481" s="160"/>
      <c r="F481" s="160">
        <f t="shared" si="69"/>
        <v>0</v>
      </c>
      <c r="G481" s="160">
        <v>0</v>
      </c>
      <c r="H481" s="160"/>
      <c r="I481" s="160">
        <v>0</v>
      </c>
      <c r="J481" s="160">
        <v>0</v>
      </c>
      <c r="K481" s="160"/>
      <c r="L481" s="160">
        <v>0</v>
      </c>
    </row>
    <row r="482" spans="1:12" ht="14.45" hidden="1" x14ac:dyDescent="0.3">
      <c r="A482" s="157"/>
      <c r="B482" s="174"/>
      <c r="C482" s="207" t="s">
        <v>192</v>
      </c>
      <c r="D482" s="160">
        <v>0</v>
      </c>
      <c r="E482" s="160"/>
      <c r="F482" s="160">
        <f>SUM(D482:E482)</f>
        <v>0</v>
      </c>
      <c r="G482" s="160">
        <v>0</v>
      </c>
      <c r="H482" s="160"/>
      <c r="I482" s="160">
        <v>0</v>
      </c>
      <c r="J482" s="160">
        <v>0</v>
      </c>
      <c r="K482" s="160"/>
      <c r="L482" s="160">
        <v>0</v>
      </c>
    </row>
    <row r="483" spans="1:12" ht="25.5" x14ac:dyDescent="0.25">
      <c r="A483" s="412" t="s">
        <v>1142</v>
      </c>
      <c r="B483" s="412"/>
      <c r="C483" s="432" t="s">
        <v>1143</v>
      </c>
      <c r="D483" s="156">
        <f>D488+D484+D486</f>
        <v>1930.4499999999998</v>
      </c>
      <c r="E483" s="156">
        <f t="shared" ref="E483:F483" si="70">E488+E484+E486</f>
        <v>0</v>
      </c>
      <c r="F483" s="156">
        <f t="shared" si="70"/>
        <v>1930.4499999999998</v>
      </c>
      <c r="G483" s="156"/>
      <c r="H483" s="156"/>
      <c r="I483" s="156">
        <v>0</v>
      </c>
      <c r="J483" s="156"/>
      <c r="K483" s="156"/>
      <c r="L483" s="156">
        <v>0</v>
      </c>
    </row>
    <row r="484" spans="1:12" ht="26.25" x14ac:dyDescent="0.25">
      <c r="A484" s="478" t="s">
        <v>1145</v>
      </c>
      <c r="B484" s="174"/>
      <c r="C484" s="207" t="s">
        <v>1222</v>
      </c>
      <c r="D484" s="182">
        <f>D485</f>
        <v>458.4</v>
      </c>
      <c r="E484" s="182"/>
      <c r="F484" s="182">
        <f>F485</f>
        <v>458.4</v>
      </c>
      <c r="G484" s="160"/>
      <c r="H484" s="160"/>
      <c r="I484" s="160">
        <v>0</v>
      </c>
      <c r="J484" s="160"/>
      <c r="K484" s="160"/>
      <c r="L484" s="160">
        <v>0</v>
      </c>
    </row>
    <row r="485" spans="1:12" ht="25.5" x14ac:dyDescent="0.25">
      <c r="A485" s="478"/>
      <c r="B485" s="174" t="s">
        <v>64</v>
      </c>
      <c r="C485" s="28" t="s">
        <v>65</v>
      </c>
      <c r="D485" s="182">
        <v>458.4</v>
      </c>
      <c r="E485" s="182"/>
      <c r="F485" s="182">
        <f>SUM(D485:E485)</f>
        <v>458.4</v>
      </c>
      <c r="G485" s="160"/>
      <c r="H485" s="160"/>
      <c r="I485" s="160">
        <v>0</v>
      </c>
      <c r="J485" s="160"/>
      <c r="K485" s="160"/>
      <c r="L485" s="160">
        <v>0</v>
      </c>
    </row>
    <row r="486" spans="1:12" x14ac:dyDescent="0.25">
      <c r="A486" s="478" t="s">
        <v>1225</v>
      </c>
      <c r="B486" s="174"/>
      <c r="C486" s="207" t="s">
        <v>1224</v>
      </c>
      <c r="D486" s="182">
        <f>D487</f>
        <v>167</v>
      </c>
      <c r="E486" s="182"/>
      <c r="F486" s="182">
        <f>F487</f>
        <v>167</v>
      </c>
      <c r="G486" s="160"/>
      <c r="H486" s="160"/>
      <c r="I486" s="160">
        <v>0</v>
      </c>
      <c r="J486" s="160"/>
      <c r="K486" s="160"/>
      <c r="L486" s="160">
        <v>0</v>
      </c>
    </row>
    <row r="487" spans="1:12" ht="25.5" x14ac:dyDescent="0.25">
      <c r="A487" s="478"/>
      <c r="B487" s="174" t="s">
        <v>64</v>
      </c>
      <c r="C487" s="28" t="s">
        <v>65</v>
      </c>
      <c r="D487" s="182">
        <v>167</v>
      </c>
      <c r="E487" s="182"/>
      <c r="F487" s="182">
        <f>SUM(D487:E487)</f>
        <v>167</v>
      </c>
      <c r="G487" s="160"/>
      <c r="H487" s="160"/>
      <c r="I487" s="160">
        <v>0</v>
      </c>
      <c r="J487" s="160"/>
      <c r="K487" s="160"/>
      <c r="L487" s="160">
        <v>0</v>
      </c>
    </row>
    <row r="488" spans="1:12" ht="25.5" x14ac:dyDescent="0.25">
      <c r="A488" s="478" t="s">
        <v>1161</v>
      </c>
      <c r="B488" s="192"/>
      <c r="C488" s="188" t="s">
        <v>1028</v>
      </c>
      <c r="D488" s="182">
        <f>D489</f>
        <v>1305.05</v>
      </c>
      <c r="E488" s="182">
        <f>E489</f>
        <v>0</v>
      </c>
      <c r="F488" s="182">
        <f t="shared" ref="F488" si="71">F489</f>
        <v>1305.05</v>
      </c>
      <c r="G488" s="160">
        <v>0</v>
      </c>
      <c r="H488" s="160"/>
      <c r="I488" s="160">
        <v>0</v>
      </c>
      <c r="J488" s="160">
        <v>0</v>
      </c>
      <c r="K488" s="160"/>
      <c r="L488" s="160">
        <v>0</v>
      </c>
    </row>
    <row r="489" spans="1:12" ht="25.5" x14ac:dyDescent="0.25">
      <c r="A489" s="157"/>
      <c r="B489" s="174" t="s">
        <v>64</v>
      </c>
      <c r="C489" s="188" t="s">
        <v>18</v>
      </c>
      <c r="D489" s="182">
        <f>D491+D490</f>
        <v>1305.05</v>
      </c>
      <c r="E489" s="182">
        <f>E490</f>
        <v>0</v>
      </c>
      <c r="F489" s="182">
        <f>F491+F490</f>
        <v>1305.05</v>
      </c>
      <c r="G489" s="160">
        <v>0</v>
      </c>
      <c r="H489" s="160"/>
      <c r="I489" s="160">
        <v>0</v>
      </c>
      <c r="J489" s="160">
        <v>0</v>
      </c>
      <c r="K489" s="160"/>
      <c r="L489" s="160">
        <v>0</v>
      </c>
    </row>
    <row r="490" spans="1:12" x14ac:dyDescent="0.25">
      <c r="A490" s="478"/>
      <c r="B490" s="174"/>
      <c r="C490" s="159" t="s">
        <v>255</v>
      </c>
      <c r="D490" s="182">
        <v>1239.8</v>
      </c>
      <c r="E490" s="182"/>
      <c r="F490" s="182">
        <v>1239.8</v>
      </c>
      <c r="G490" s="160"/>
      <c r="H490" s="160"/>
      <c r="I490" s="160"/>
      <c r="J490" s="160"/>
      <c r="K490" s="160"/>
      <c r="L490" s="160"/>
    </row>
    <row r="491" spans="1:12" x14ac:dyDescent="0.25">
      <c r="A491" s="157"/>
      <c r="B491" s="174"/>
      <c r="C491" s="207" t="s">
        <v>192</v>
      </c>
      <c r="D491" s="182">
        <v>65.25</v>
      </c>
      <c r="E491" s="182"/>
      <c r="F491" s="182">
        <f>SUM(D491:E491)</f>
        <v>65.25</v>
      </c>
      <c r="G491" s="160">
        <v>0</v>
      </c>
      <c r="H491" s="160"/>
      <c r="I491" s="160">
        <v>0</v>
      </c>
      <c r="J491" s="160">
        <v>0</v>
      </c>
      <c r="K491" s="160"/>
      <c r="L491" s="160">
        <v>0</v>
      </c>
    </row>
    <row r="492" spans="1:12" ht="26.25" x14ac:dyDescent="0.25">
      <c r="A492" s="154" t="s">
        <v>1018</v>
      </c>
      <c r="B492" s="154"/>
      <c r="C492" s="361" t="s">
        <v>1022</v>
      </c>
      <c r="D492" s="156">
        <f>D493+D495</f>
        <v>4865.1000000000004</v>
      </c>
      <c r="E492" s="156">
        <f>E493+E495</f>
        <v>0</v>
      </c>
      <c r="F492" s="156">
        <f>F493+F495</f>
        <v>4865.1000000000004</v>
      </c>
      <c r="G492" s="156">
        <f>G493</f>
        <v>1437.4</v>
      </c>
      <c r="H492" s="156"/>
      <c r="I492" s="156">
        <f>I493</f>
        <v>1437.4</v>
      </c>
      <c r="J492" s="156">
        <f>J493</f>
        <v>1437.4</v>
      </c>
      <c r="K492" s="156"/>
      <c r="L492" s="156">
        <f>L493</f>
        <v>1437.4</v>
      </c>
    </row>
    <row r="493" spans="1:12" ht="25.5" x14ac:dyDescent="0.25">
      <c r="A493" s="157" t="s">
        <v>1041</v>
      </c>
      <c r="B493" s="157"/>
      <c r="C493" s="264" t="s">
        <v>1021</v>
      </c>
      <c r="D493" s="160">
        <f>D494</f>
        <v>3837.4</v>
      </c>
      <c r="E493" s="160">
        <f>E494</f>
        <v>0</v>
      </c>
      <c r="F493" s="160">
        <f>F494</f>
        <v>3837.4</v>
      </c>
      <c r="G493" s="160">
        <f t="shared" ref="G493:L493" si="72">G494</f>
        <v>1437.4</v>
      </c>
      <c r="H493" s="160"/>
      <c r="I493" s="160">
        <f t="shared" si="72"/>
        <v>1437.4</v>
      </c>
      <c r="J493" s="160">
        <f t="shared" si="72"/>
        <v>1437.4</v>
      </c>
      <c r="K493" s="160"/>
      <c r="L493" s="160">
        <f t="shared" si="72"/>
        <v>1437.4</v>
      </c>
    </row>
    <row r="494" spans="1:12" ht="25.5" x14ac:dyDescent="0.25">
      <c r="A494" s="157"/>
      <c r="B494" s="157" t="s">
        <v>64</v>
      </c>
      <c r="C494" s="28" t="s">
        <v>65</v>
      </c>
      <c r="D494" s="160">
        <v>3837.4</v>
      </c>
      <c r="E494" s="160"/>
      <c r="F494" s="160">
        <f>SUM(D494:E494)</f>
        <v>3837.4</v>
      </c>
      <c r="G494" s="160">
        <v>1437.4</v>
      </c>
      <c r="H494" s="160"/>
      <c r="I494" s="160">
        <v>1437.4</v>
      </c>
      <c r="J494" s="160">
        <v>1437.4</v>
      </c>
      <c r="K494" s="160"/>
      <c r="L494" s="160">
        <v>1437.4</v>
      </c>
    </row>
    <row r="495" spans="1:12" ht="25.5" x14ac:dyDescent="0.25">
      <c r="A495" s="478" t="s">
        <v>1042</v>
      </c>
      <c r="B495" s="157"/>
      <c r="C495" s="264" t="s">
        <v>1031</v>
      </c>
      <c r="D495" s="182">
        <f>D496</f>
        <v>1027.7</v>
      </c>
      <c r="E495" s="182">
        <f>E496</f>
        <v>0</v>
      </c>
      <c r="F495" s="182">
        <f>F496</f>
        <v>1027.7</v>
      </c>
      <c r="G495" s="160">
        <f t="shared" ref="G495:L495" si="73">G496</f>
        <v>0</v>
      </c>
      <c r="H495" s="160"/>
      <c r="I495" s="160">
        <f t="shared" si="73"/>
        <v>0</v>
      </c>
      <c r="J495" s="160">
        <f t="shared" si="73"/>
        <v>0</v>
      </c>
      <c r="K495" s="160"/>
      <c r="L495" s="160">
        <f t="shared" si="73"/>
        <v>0</v>
      </c>
    </row>
    <row r="496" spans="1:12" ht="25.5" x14ac:dyDescent="0.25">
      <c r="A496" s="157"/>
      <c r="B496" s="157" t="s">
        <v>64</v>
      </c>
      <c r="C496" s="28" t="s">
        <v>65</v>
      </c>
      <c r="D496" s="182">
        <v>1027.7</v>
      </c>
      <c r="E496" s="182"/>
      <c r="F496" s="182">
        <f>SUM(D496:E496)</f>
        <v>1027.7</v>
      </c>
      <c r="G496" s="160">
        <v>0</v>
      </c>
      <c r="H496" s="160"/>
      <c r="I496" s="160">
        <v>0</v>
      </c>
      <c r="J496" s="160">
        <v>0</v>
      </c>
      <c r="K496" s="160"/>
      <c r="L496" s="160">
        <v>0</v>
      </c>
    </row>
    <row r="497" spans="1:14" ht="26.25" x14ac:dyDescent="0.25">
      <c r="A497" s="151" t="s">
        <v>294</v>
      </c>
      <c r="B497" s="151"/>
      <c r="C497" s="201" t="s">
        <v>295</v>
      </c>
      <c r="D497" s="153">
        <f>D501+D507+D498</f>
        <v>8989.1329999999998</v>
      </c>
      <c r="E497" s="153">
        <f>E501+E507+E498</f>
        <v>0</v>
      </c>
      <c r="F497" s="153">
        <f>F501+F507+F498</f>
        <v>8989.1329999999998</v>
      </c>
      <c r="G497" s="153">
        <f>G501+G507</f>
        <v>9235.5999999999985</v>
      </c>
      <c r="H497" s="153"/>
      <c r="I497" s="153">
        <f>I501+I507</f>
        <v>9235.5999999999985</v>
      </c>
      <c r="J497" s="153">
        <f>J501+J507</f>
        <v>9936.2000000000007</v>
      </c>
      <c r="K497" s="153"/>
      <c r="L497" s="153">
        <f>L501+L507</f>
        <v>9936.2000000000007</v>
      </c>
      <c r="M497" s="200"/>
      <c r="N497" s="200"/>
    </row>
    <row r="498" spans="1:14" s="184" customFormat="1" ht="39" x14ac:dyDescent="0.25">
      <c r="A498" s="431" t="s">
        <v>1139</v>
      </c>
      <c r="B498" s="154"/>
      <c r="C498" s="197" t="s">
        <v>1140</v>
      </c>
      <c r="D498" s="156">
        <f>D499</f>
        <v>20.399999999999999</v>
      </c>
      <c r="E498" s="156">
        <f>E499</f>
        <v>0</v>
      </c>
      <c r="F498" s="156">
        <f>F499</f>
        <v>20.399999999999999</v>
      </c>
      <c r="G498" s="156"/>
      <c r="H498" s="156"/>
      <c r="I498" s="156">
        <v>0</v>
      </c>
      <c r="J498" s="156"/>
      <c r="K498" s="156"/>
      <c r="L498" s="156">
        <v>0</v>
      </c>
      <c r="M498" s="430"/>
      <c r="N498" s="430"/>
    </row>
    <row r="499" spans="1:14" s="184" customFormat="1" ht="26.25" x14ac:dyDescent="0.25">
      <c r="A499" s="27" t="s">
        <v>1138</v>
      </c>
      <c r="B499" s="7"/>
      <c r="C499" s="207" t="s">
        <v>1141</v>
      </c>
      <c r="D499" s="160">
        <v>20.399999999999999</v>
      </c>
      <c r="E499" s="160"/>
      <c r="F499" s="160">
        <v>20.399999999999999</v>
      </c>
      <c r="G499" s="147"/>
      <c r="H499" s="147"/>
      <c r="I499" s="147">
        <v>0</v>
      </c>
      <c r="J499" s="147"/>
      <c r="K499" s="147"/>
      <c r="L499" s="147">
        <v>0</v>
      </c>
      <c r="M499" s="430"/>
      <c r="N499" s="430"/>
    </row>
    <row r="500" spans="1:14" s="184" customFormat="1" ht="25.5" x14ac:dyDescent="0.25">
      <c r="A500" s="7"/>
      <c r="B500" s="27" t="s">
        <v>17</v>
      </c>
      <c r="C500" s="28" t="s">
        <v>18</v>
      </c>
      <c r="D500" s="160">
        <v>20.399999999999999</v>
      </c>
      <c r="E500" s="160"/>
      <c r="F500" s="160">
        <v>20.399999999999999</v>
      </c>
      <c r="G500" s="147"/>
      <c r="H500" s="147"/>
      <c r="I500" s="147">
        <v>0</v>
      </c>
      <c r="J500" s="147"/>
      <c r="K500" s="147"/>
      <c r="L500" s="147">
        <v>0</v>
      </c>
      <c r="M500" s="430"/>
      <c r="N500" s="430"/>
    </row>
    <row r="501" spans="1:14" ht="26.25" x14ac:dyDescent="0.25">
      <c r="A501" s="154" t="s">
        <v>296</v>
      </c>
      <c r="B501" s="154"/>
      <c r="C501" s="197" t="s">
        <v>297</v>
      </c>
      <c r="D501" s="156">
        <f t="shared" ref="D501:L502" si="74">D502</f>
        <v>6638.6330000000007</v>
      </c>
      <c r="E501" s="156">
        <f t="shared" si="74"/>
        <v>0</v>
      </c>
      <c r="F501" s="156">
        <f t="shared" si="74"/>
        <v>6638.6330000000007</v>
      </c>
      <c r="G501" s="156">
        <f t="shared" si="74"/>
        <v>6638.7</v>
      </c>
      <c r="H501" s="156"/>
      <c r="I501" s="156">
        <f t="shared" si="74"/>
        <v>6638.7</v>
      </c>
      <c r="J501" s="156">
        <f t="shared" si="74"/>
        <v>7376.2</v>
      </c>
      <c r="K501" s="156"/>
      <c r="L501" s="156">
        <f t="shared" si="74"/>
        <v>7376.2</v>
      </c>
    </row>
    <row r="502" spans="1:14" ht="26.25" x14ac:dyDescent="0.25">
      <c r="A502" s="157" t="s">
        <v>298</v>
      </c>
      <c r="B502" s="158"/>
      <c r="C502" s="207" t="s">
        <v>1043</v>
      </c>
      <c r="D502" s="160">
        <f t="shared" si="74"/>
        <v>6638.6330000000007</v>
      </c>
      <c r="E502" s="160"/>
      <c r="F502" s="160">
        <f t="shared" si="74"/>
        <v>6638.6330000000007</v>
      </c>
      <c r="G502" s="160">
        <f t="shared" si="74"/>
        <v>6638.7</v>
      </c>
      <c r="H502" s="160"/>
      <c r="I502" s="160">
        <f t="shared" si="74"/>
        <v>6638.7</v>
      </c>
      <c r="J502" s="160">
        <f t="shared" si="74"/>
        <v>7376.2</v>
      </c>
      <c r="K502" s="160"/>
      <c r="L502" s="160">
        <f t="shared" si="74"/>
        <v>7376.2</v>
      </c>
    </row>
    <row r="503" spans="1:14" ht="26.25" x14ac:dyDescent="0.25">
      <c r="A503" s="158"/>
      <c r="B503" s="157" t="s">
        <v>17</v>
      </c>
      <c r="C503" s="159" t="s">
        <v>18</v>
      </c>
      <c r="D503" s="160">
        <f>D504+D505+D506</f>
        <v>6638.6330000000007</v>
      </c>
      <c r="E503" s="160"/>
      <c r="F503" s="160">
        <f>F504+F505+F506</f>
        <v>6638.6330000000007</v>
      </c>
      <c r="G503" s="160">
        <f>G504+G505+G506</f>
        <v>6638.7</v>
      </c>
      <c r="H503" s="160"/>
      <c r="I503" s="160">
        <f>I504+I505+I506</f>
        <v>6638.7</v>
      </c>
      <c r="J503" s="160">
        <f>J504+J505+J506</f>
        <v>7376.2</v>
      </c>
      <c r="K503" s="160"/>
      <c r="L503" s="160">
        <f>L504+L505+L506</f>
        <v>7376.2</v>
      </c>
    </row>
    <row r="504" spans="1:14" x14ac:dyDescent="0.25">
      <c r="A504" s="157"/>
      <c r="B504" s="158"/>
      <c r="C504" s="207" t="s">
        <v>266</v>
      </c>
      <c r="D504" s="160">
        <v>5676.0700000000006</v>
      </c>
      <c r="E504" s="160"/>
      <c r="F504" s="160">
        <f t="shared" ref="F504" si="75">SUM(D504:E504)</f>
        <v>5676.0700000000006</v>
      </c>
      <c r="G504" s="160">
        <v>5676.1</v>
      </c>
      <c r="H504" s="160"/>
      <c r="I504" s="160">
        <v>5676.1</v>
      </c>
      <c r="J504" s="160">
        <v>6306.7</v>
      </c>
      <c r="K504" s="160"/>
      <c r="L504" s="160">
        <v>6306.7</v>
      </c>
    </row>
    <row r="505" spans="1:14" x14ac:dyDescent="0.25">
      <c r="A505" s="157"/>
      <c r="B505" s="158"/>
      <c r="C505" s="159" t="s">
        <v>255</v>
      </c>
      <c r="D505" s="160">
        <v>298.7</v>
      </c>
      <c r="E505" s="160"/>
      <c r="F505" s="160">
        <f>SUM(D505:E505)</f>
        <v>298.7</v>
      </c>
      <c r="G505" s="160">
        <v>298.7</v>
      </c>
      <c r="H505" s="160"/>
      <c r="I505" s="160">
        <v>298.7</v>
      </c>
      <c r="J505" s="160">
        <v>331.9</v>
      </c>
      <c r="K505" s="160"/>
      <c r="L505" s="160">
        <v>331.9</v>
      </c>
    </row>
    <row r="506" spans="1:14" x14ac:dyDescent="0.25">
      <c r="A506" s="158"/>
      <c r="B506" s="157"/>
      <c r="C506" s="207" t="s">
        <v>192</v>
      </c>
      <c r="D506" s="160">
        <v>663.86299999999994</v>
      </c>
      <c r="E506" s="160"/>
      <c r="F506" s="160">
        <f>SUM(D506:E506)</f>
        <v>663.86299999999994</v>
      </c>
      <c r="G506" s="160">
        <v>663.9</v>
      </c>
      <c r="H506" s="160"/>
      <c r="I506" s="160">
        <v>663.9</v>
      </c>
      <c r="J506" s="160">
        <v>737.6</v>
      </c>
      <c r="K506" s="160"/>
      <c r="L506" s="160">
        <v>737.6</v>
      </c>
    </row>
    <row r="507" spans="1:14" ht="26.25" x14ac:dyDescent="0.25">
      <c r="A507" s="154" t="s">
        <v>782</v>
      </c>
      <c r="B507" s="164"/>
      <c r="C507" s="197" t="s">
        <v>297</v>
      </c>
      <c r="D507" s="156">
        <f>SUM(D508)</f>
        <v>2330.1</v>
      </c>
      <c r="E507" s="156">
        <f>SUM(E508)</f>
        <v>0</v>
      </c>
      <c r="F507" s="156">
        <f>SUM(F508)</f>
        <v>2330.1</v>
      </c>
      <c r="G507" s="156">
        <f>SUM(G508)</f>
        <v>2596.8999999999996</v>
      </c>
      <c r="H507" s="156"/>
      <c r="I507" s="156">
        <f>SUM(I508)</f>
        <v>2596.8999999999996</v>
      </c>
      <c r="J507" s="156">
        <f>SUM(J508)</f>
        <v>2560</v>
      </c>
      <c r="K507" s="156"/>
      <c r="L507" s="156">
        <f>SUM(L508)</f>
        <v>2560</v>
      </c>
    </row>
    <row r="508" spans="1:14" ht="39" x14ac:dyDescent="0.25">
      <c r="A508" s="157" t="s">
        <v>783</v>
      </c>
      <c r="B508" s="158"/>
      <c r="C508" s="207" t="s">
        <v>784</v>
      </c>
      <c r="D508" s="160">
        <f>D509</f>
        <v>2330.1</v>
      </c>
      <c r="E508" s="160">
        <f>E509</f>
        <v>0</v>
      </c>
      <c r="F508" s="160">
        <f>F509</f>
        <v>2330.1</v>
      </c>
      <c r="G508" s="160">
        <f>G509</f>
        <v>2596.8999999999996</v>
      </c>
      <c r="H508" s="160"/>
      <c r="I508" s="160">
        <f>I509</f>
        <v>2596.8999999999996</v>
      </c>
      <c r="J508" s="160">
        <f>J509</f>
        <v>2560</v>
      </c>
      <c r="K508" s="160"/>
      <c r="L508" s="160">
        <f>L509</f>
        <v>2560</v>
      </c>
    </row>
    <row r="509" spans="1:14" ht="26.25" x14ac:dyDescent="0.25">
      <c r="A509" s="158"/>
      <c r="B509" s="157" t="s">
        <v>17</v>
      </c>
      <c r="C509" s="159" t="s">
        <v>18</v>
      </c>
      <c r="D509" s="160">
        <f>D510+D511</f>
        <v>2330.1</v>
      </c>
      <c r="E509" s="160">
        <f>E510+E511</f>
        <v>0</v>
      </c>
      <c r="F509" s="160">
        <f>F510+F511</f>
        <v>2330.1</v>
      </c>
      <c r="G509" s="160">
        <f>G510+G511</f>
        <v>2596.8999999999996</v>
      </c>
      <c r="H509" s="160"/>
      <c r="I509" s="160">
        <f>I510+I511</f>
        <v>2596.8999999999996</v>
      </c>
      <c r="J509" s="160">
        <f>J510+J511</f>
        <v>2560</v>
      </c>
      <c r="K509" s="160"/>
      <c r="L509" s="160">
        <f>L510+L511</f>
        <v>2560</v>
      </c>
    </row>
    <row r="510" spans="1:14" x14ac:dyDescent="0.25">
      <c r="A510" s="157"/>
      <c r="B510" s="158"/>
      <c r="C510" s="159" t="s">
        <v>255</v>
      </c>
      <c r="D510" s="160">
        <v>2097.1</v>
      </c>
      <c r="E510" s="160"/>
      <c r="F510" s="160">
        <v>2097.1</v>
      </c>
      <c r="G510" s="160">
        <v>2337.1999999999998</v>
      </c>
      <c r="H510" s="160"/>
      <c r="I510" s="160">
        <v>2337.1999999999998</v>
      </c>
      <c r="J510" s="160">
        <v>2304</v>
      </c>
      <c r="K510" s="160"/>
      <c r="L510" s="160">
        <v>2304</v>
      </c>
    </row>
    <row r="511" spans="1:14" x14ac:dyDescent="0.25">
      <c r="A511" s="158"/>
      <c r="B511" s="157"/>
      <c r="C511" s="207" t="s">
        <v>192</v>
      </c>
      <c r="D511" s="160">
        <v>233</v>
      </c>
      <c r="E511" s="160"/>
      <c r="F511" s="160">
        <v>233</v>
      </c>
      <c r="G511" s="160">
        <v>259.7</v>
      </c>
      <c r="H511" s="160"/>
      <c r="I511" s="160">
        <v>259.7</v>
      </c>
      <c r="J511" s="160">
        <v>256</v>
      </c>
      <c r="K511" s="160"/>
      <c r="L511" s="160">
        <v>256</v>
      </c>
    </row>
    <row r="512" spans="1:14" ht="26.25" x14ac:dyDescent="0.25">
      <c r="A512" s="148" t="s">
        <v>299</v>
      </c>
      <c r="B512" s="148"/>
      <c r="C512" s="166" t="s">
        <v>300</v>
      </c>
      <c r="D512" s="150">
        <f>D513+D531+D535</f>
        <v>98404.5</v>
      </c>
      <c r="E512" s="150">
        <f>E513+E531+E535</f>
        <v>1170</v>
      </c>
      <c r="F512" s="150">
        <f>F513+F531+F535</f>
        <v>99574.5</v>
      </c>
      <c r="G512" s="150">
        <f>G513+G531+G535</f>
        <v>49798.700000000004</v>
      </c>
      <c r="H512" s="150"/>
      <c r="I512" s="150">
        <f>I513+I531+I535</f>
        <v>49798.700000000004</v>
      </c>
      <c r="J512" s="150">
        <f>J513+J531+J535</f>
        <v>51741.500000000007</v>
      </c>
      <c r="K512" s="150"/>
      <c r="L512" s="150">
        <f>L513+L531+L535</f>
        <v>51741.500000000007</v>
      </c>
    </row>
    <row r="513" spans="1:12" ht="26.25" x14ac:dyDescent="0.25">
      <c r="A513" s="151" t="s">
        <v>301</v>
      </c>
      <c r="B513" s="151"/>
      <c r="C513" s="152" t="s">
        <v>302</v>
      </c>
      <c r="D513" s="153">
        <f>D514+D517+D528</f>
        <v>94966.1</v>
      </c>
      <c r="E513" s="153">
        <f t="shared" ref="E513:L513" si="76">E514+E517+E528</f>
        <v>1170</v>
      </c>
      <c r="F513" s="153">
        <f t="shared" si="76"/>
        <v>96136.1</v>
      </c>
      <c r="G513" s="153">
        <f t="shared" si="76"/>
        <v>46927.8</v>
      </c>
      <c r="H513" s="153"/>
      <c r="I513" s="153">
        <f t="shared" si="76"/>
        <v>46927.8</v>
      </c>
      <c r="J513" s="153">
        <f t="shared" si="76"/>
        <v>48870.600000000006</v>
      </c>
      <c r="K513" s="153"/>
      <c r="L513" s="153">
        <f t="shared" si="76"/>
        <v>48870.600000000006</v>
      </c>
    </row>
    <row r="514" spans="1:12" x14ac:dyDescent="0.25">
      <c r="A514" s="154" t="s">
        <v>303</v>
      </c>
      <c r="B514" s="154"/>
      <c r="C514" s="155" t="s">
        <v>304</v>
      </c>
      <c r="D514" s="156">
        <f t="shared" ref="D514:L515" si="77">D515</f>
        <v>500</v>
      </c>
      <c r="E514" s="156"/>
      <c r="F514" s="156">
        <f t="shared" si="77"/>
        <v>500</v>
      </c>
      <c r="G514" s="156">
        <f t="shared" si="77"/>
        <v>500</v>
      </c>
      <c r="H514" s="156"/>
      <c r="I514" s="156">
        <f t="shared" si="77"/>
        <v>500</v>
      </c>
      <c r="J514" s="156">
        <f t="shared" si="77"/>
        <v>500</v>
      </c>
      <c r="K514" s="156"/>
      <c r="L514" s="156">
        <f t="shared" si="77"/>
        <v>500</v>
      </c>
    </row>
    <row r="515" spans="1:12" x14ac:dyDescent="0.25">
      <c r="A515" s="157" t="s">
        <v>305</v>
      </c>
      <c r="B515" s="158"/>
      <c r="C515" s="159" t="s">
        <v>306</v>
      </c>
      <c r="D515" s="160">
        <f t="shared" si="77"/>
        <v>500</v>
      </c>
      <c r="E515" s="160"/>
      <c r="F515" s="160">
        <f t="shared" si="77"/>
        <v>500</v>
      </c>
      <c r="G515" s="160">
        <f t="shared" si="77"/>
        <v>500</v>
      </c>
      <c r="H515" s="160"/>
      <c r="I515" s="160">
        <f t="shared" si="77"/>
        <v>500</v>
      </c>
      <c r="J515" s="160">
        <f t="shared" si="77"/>
        <v>500</v>
      </c>
      <c r="K515" s="160"/>
      <c r="L515" s="160">
        <f t="shared" si="77"/>
        <v>500</v>
      </c>
    </row>
    <row r="516" spans="1:12" ht="26.25" x14ac:dyDescent="0.25">
      <c r="A516" s="157"/>
      <c r="B516" s="157" t="s">
        <v>17</v>
      </c>
      <c r="C516" s="159" t="s">
        <v>18</v>
      </c>
      <c r="D516" s="182">
        <v>500</v>
      </c>
      <c r="E516" s="182"/>
      <c r="F516" s="182">
        <v>500</v>
      </c>
      <c r="G516" s="160">
        <v>500</v>
      </c>
      <c r="H516" s="160"/>
      <c r="I516" s="160">
        <v>500</v>
      </c>
      <c r="J516" s="160">
        <v>500</v>
      </c>
      <c r="K516" s="160"/>
      <c r="L516" s="160">
        <v>500</v>
      </c>
    </row>
    <row r="517" spans="1:12" ht="26.25" x14ac:dyDescent="0.25">
      <c r="A517" s="154" t="s">
        <v>307</v>
      </c>
      <c r="B517" s="154"/>
      <c r="C517" s="155" t="s">
        <v>308</v>
      </c>
      <c r="D517" s="156">
        <f>D518+D522+D524</f>
        <v>68722.200000000012</v>
      </c>
      <c r="E517" s="156">
        <f>E519+E526</f>
        <v>1170</v>
      </c>
      <c r="F517" s="156">
        <f>F518+F522+F524+F526</f>
        <v>69892.200000000012</v>
      </c>
      <c r="G517" s="156">
        <f>G518+G522</f>
        <v>20083.900000000001</v>
      </c>
      <c r="H517" s="156"/>
      <c r="I517" s="156">
        <f>I518+I522</f>
        <v>20083.900000000001</v>
      </c>
      <c r="J517" s="156">
        <f>J518+J522</f>
        <v>22026.7</v>
      </c>
      <c r="K517" s="156"/>
      <c r="L517" s="156">
        <f>L518+L522</f>
        <v>22026.7</v>
      </c>
    </row>
    <row r="518" spans="1:12" x14ac:dyDescent="0.25">
      <c r="A518" s="478" t="s">
        <v>309</v>
      </c>
      <c r="B518" s="158"/>
      <c r="C518" s="159" t="s">
        <v>310</v>
      </c>
      <c r="D518" s="182">
        <f>D519</f>
        <v>64189.200000000004</v>
      </c>
      <c r="E518" s="182">
        <f>E519</f>
        <v>0</v>
      </c>
      <c r="F518" s="182">
        <f>F519</f>
        <v>64189.200000000004</v>
      </c>
      <c r="G518" s="160">
        <f>G519</f>
        <v>20083.900000000001</v>
      </c>
      <c r="H518" s="160"/>
      <c r="I518" s="160">
        <f>I519</f>
        <v>20083.900000000001</v>
      </c>
      <c r="J518" s="160">
        <f>J519</f>
        <v>22026.7</v>
      </c>
      <c r="K518" s="160"/>
      <c r="L518" s="160">
        <f>L519</f>
        <v>22026.7</v>
      </c>
    </row>
    <row r="519" spans="1:12" ht="26.25" x14ac:dyDescent="0.25">
      <c r="A519" s="157"/>
      <c r="B519" s="157" t="s">
        <v>17</v>
      </c>
      <c r="C519" s="159" t="s">
        <v>18</v>
      </c>
      <c r="D519" s="182">
        <f>D520+D521</f>
        <v>64189.200000000004</v>
      </c>
      <c r="E519" s="182">
        <f>E521+E520</f>
        <v>0</v>
      </c>
      <c r="F519" s="182">
        <f>F520+F521</f>
        <v>64189.200000000004</v>
      </c>
      <c r="G519" s="160">
        <f>G520+G521</f>
        <v>20083.900000000001</v>
      </c>
      <c r="H519" s="160"/>
      <c r="I519" s="160">
        <f>I520+I521</f>
        <v>20083.900000000001</v>
      </c>
      <c r="J519" s="160">
        <f>J520+J521</f>
        <v>22026.7</v>
      </c>
      <c r="K519" s="160"/>
      <c r="L519" s="160">
        <f>L520+L521</f>
        <v>22026.7</v>
      </c>
    </row>
    <row r="520" spans="1:12" x14ac:dyDescent="0.25">
      <c r="A520" s="157"/>
      <c r="B520" s="157"/>
      <c r="C520" s="159" t="s">
        <v>87</v>
      </c>
      <c r="D520" s="182">
        <v>57770.3</v>
      </c>
      <c r="E520" s="182"/>
      <c r="F520" s="182">
        <f>SUM(D520:E520)</f>
        <v>57770.3</v>
      </c>
      <c r="G520" s="160">
        <v>18075.5</v>
      </c>
      <c r="H520" s="160"/>
      <c r="I520" s="160">
        <v>18075.5</v>
      </c>
      <c r="J520" s="160">
        <v>19824</v>
      </c>
      <c r="K520" s="160"/>
      <c r="L520" s="160">
        <v>19824</v>
      </c>
    </row>
    <row r="521" spans="1:12" x14ac:dyDescent="0.25">
      <c r="A521" s="157"/>
      <c r="B521" s="157"/>
      <c r="C521" s="159" t="s">
        <v>146</v>
      </c>
      <c r="D521" s="160">
        <v>6418.9</v>
      </c>
      <c r="E521" s="160"/>
      <c r="F521" s="160">
        <f>SUM(D521:E521)</f>
        <v>6418.9</v>
      </c>
      <c r="G521" s="160">
        <v>2008.4</v>
      </c>
      <c r="H521" s="160"/>
      <c r="I521" s="160">
        <v>2008.4</v>
      </c>
      <c r="J521" s="160">
        <v>2202.6999999999998</v>
      </c>
      <c r="K521" s="160"/>
      <c r="L521" s="160">
        <v>2202.6999999999998</v>
      </c>
    </row>
    <row r="522" spans="1:12" x14ac:dyDescent="0.25">
      <c r="A522" s="157" t="s">
        <v>311</v>
      </c>
      <c r="B522" s="158"/>
      <c r="C522" s="159" t="s">
        <v>312</v>
      </c>
      <c r="D522" s="160">
        <f>D523</f>
        <v>4083</v>
      </c>
      <c r="E522" s="160"/>
      <c r="F522" s="160">
        <f>F523</f>
        <v>4083</v>
      </c>
      <c r="G522" s="160">
        <f>G523</f>
        <v>0</v>
      </c>
      <c r="H522" s="160"/>
      <c r="I522" s="160">
        <f>I523</f>
        <v>0</v>
      </c>
      <c r="J522" s="160">
        <f>J523</f>
        <v>0</v>
      </c>
      <c r="K522" s="160"/>
      <c r="L522" s="160">
        <f>L523</f>
        <v>0</v>
      </c>
    </row>
    <row r="523" spans="1:12" ht="25.5" customHeight="1" x14ac:dyDescent="0.25">
      <c r="A523" s="157"/>
      <c r="B523" s="157" t="s">
        <v>17</v>
      </c>
      <c r="C523" s="159" t="s">
        <v>18</v>
      </c>
      <c r="D523" s="182">
        <v>4083</v>
      </c>
      <c r="E523" s="182"/>
      <c r="F523" s="182">
        <v>4083</v>
      </c>
      <c r="G523" s="160">
        <v>0</v>
      </c>
      <c r="H523" s="160"/>
      <c r="I523" s="160">
        <v>0</v>
      </c>
      <c r="J523" s="160">
        <v>0</v>
      </c>
      <c r="K523" s="160"/>
      <c r="L523" s="160">
        <v>0</v>
      </c>
    </row>
    <row r="524" spans="1:12" ht="24.75" customHeight="1" x14ac:dyDescent="0.25">
      <c r="A524" s="46" t="s">
        <v>1085</v>
      </c>
      <c r="B524" s="46"/>
      <c r="C524" s="47" t="s">
        <v>1086</v>
      </c>
      <c r="D524" s="182">
        <v>450</v>
      </c>
      <c r="E524" s="182"/>
      <c r="F524" s="182">
        <f>F525</f>
        <v>450</v>
      </c>
      <c r="G524" s="160"/>
      <c r="H524" s="160"/>
      <c r="I524" s="160">
        <v>0</v>
      </c>
      <c r="J524" s="160"/>
      <c r="K524" s="160"/>
      <c r="L524" s="160">
        <v>0</v>
      </c>
    </row>
    <row r="525" spans="1:12" ht="28.5" customHeight="1" x14ac:dyDescent="0.25">
      <c r="A525" s="46"/>
      <c r="B525" s="46" t="s">
        <v>17</v>
      </c>
      <c r="C525" s="47" t="s">
        <v>18</v>
      </c>
      <c r="D525" s="182">
        <v>450</v>
      </c>
      <c r="E525" s="182"/>
      <c r="F525" s="182">
        <v>450</v>
      </c>
      <c r="G525" s="160"/>
      <c r="H525" s="160"/>
      <c r="I525" s="160">
        <v>0</v>
      </c>
      <c r="J525" s="160"/>
      <c r="K525" s="160"/>
      <c r="L525" s="160">
        <v>0</v>
      </c>
    </row>
    <row r="526" spans="1:12" ht="44.25" customHeight="1" x14ac:dyDescent="0.25">
      <c r="A526" s="46" t="s">
        <v>1251</v>
      </c>
      <c r="B526" s="46"/>
      <c r="C526" s="47" t="s">
        <v>1252</v>
      </c>
      <c r="D526" s="182"/>
      <c r="E526" s="182">
        <f>E527</f>
        <v>1170</v>
      </c>
      <c r="F526" s="182">
        <f>F527</f>
        <v>1170</v>
      </c>
      <c r="G526" s="160"/>
      <c r="H526" s="160"/>
      <c r="I526" s="160">
        <v>0</v>
      </c>
      <c r="J526" s="160"/>
      <c r="K526" s="160"/>
      <c r="L526" s="160">
        <v>0</v>
      </c>
    </row>
    <row r="527" spans="1:12" ht="28.5" customHeight="1" x14ac:dyDescent="0.25">
      <c r="A527" s="46"/>
      <c r="B527" s="46" t="s">
        <v>17</v>
      </c>
      <c r="C527" s="47" t="s">
        <v>18</v>
      </c>
      <c r="D527" s="182"/>
      <c r="E527" s="182">
        <v>1170</v>
      </c>
      <c r="F527" s="182">
        <v>1170</v>
      </c>
      <c r="G527" s="160"/>
      <c r="H527" s="160"/>
      <c r="I527" s="160">
        <v>0</v>
      </c>
      <c r="J527" s="160"/>
      <c r="K527" s="160"/>
      <c r="L527" s="160">
        <v>0</v>
      </c>
    </row>
    <row r="528" spans="1:12" x14ac:dyDescent="0.25">
      <c r="A528" s="154" t="s">
        <v>313</v>
      </c>
      <c r="B528" s="154"/>
      <c r="C528" s="155" t="s">
        <v>314</v>
      </c>
      <c r="D528" s="156">
        <f t="shared" ref="D528:L529" si="78">D529</f>
        <v>25743.9</v>
      </c>
      <c r="E528" s="156"/>
      <c r="F528" s="156">
        <f t="shared" si="78"/>
        <v>25743.9</v>
      </c>
      <c r="G528" s="156">
        <f t="shared" si="78"/>
        <v>26343.9</v>
      </c>
      <c r="H528" s="156"/>
      <c r="I528" s="156">
        <f t="shared" si="78"/>
        <v>26343.9</v>
      </c>
      <c r="J528" s="156">
        <f t="shared" si="78"/>
        <v>26343.9</v>
      </c>
      <c r="K528" s="156"/>
      <c r="L528" s="156">
        <f t="shared" si="78"/>
        <v>26343.9</v>
      </c>
    </row>
    <row r="529" spans="1:12" x14ac:dyDescent="0.25">
      <c r="A529" s="157" t="s">
        <v>315</v>
      </c>
      <c r="B529" s="158"/>
      <c r="C529" s="159" t="s">
        <v>437</v>
      </c>
      <c r="D529" s="160">
        <f t="shared" si="78"/>
        <v>25743.9</v>
      </c>
      <c r="E529" s="160"/>
      <c r="F529" s="160">
        <f t="shared" si="78"/>
        <v>25743.9</v>
      </c>
      <c r="G529" s="160">
        <f t="shared" si="78"/>
        <v>26343.9</v>
      </c>
      <c r="H529" s="160"/>
      <c r="I529" s="160">
        <f t="shared" si="78"/>
        <v>26343.9</v>
      </c>
      <c r="J529" s="160">
        <f t="shared" si="78"/>
        <v>26343.9</v>
      </c>
      <c r="K529" s="160"/>
      <c r="L529" s="160">
        <f t="shared" si="78"/>
        <v>26343.9</v>
      </c>
    </row>
    <row r="530" spans="1:12" ht="26.25" x14ac:dyDescent="0.25">
      <c r="A530" s="157"/>
      <c r="B530" s="157" t="s">
        <v>17</v>
      </c>
      <c r="C530" s="159" t="s">
        <v>18</v>
      </c>
      <c r="D530" s="160">
        <v>25743.9</v>
      </c>
      <c r="E530" s="160"/>
      <c r="F530" s="160">
        <v>25743.9</v>
      </c>
      <c r="G530" s="160">
        <v>26343.9</v>
      </c>
      <c r="H530" s="160"/>
      <c r="I530" s="160">
        <v>26343.9</v>
      </c>
      <c r="J530" s="160">
        <v>26343.9</v>
      </c>
      <c r="K530" s="160"/>
      <c r="L530" s="160">
        <v>26343.9</v>
      </c>
    </row>
    <row r="531" spans="1:12" ht="26.25" x14ac:dyDescent="0.25">
      <c r="A531" s="151" t="s">
        <v>316</v>
      </c>
      <c r="B531" s="151"/>
      <c r="C531" s="152" t="s">
        <v>317</v>
      </c>
      <c r="D531" s="153">
        <f t="shared" ref="D531:L533" si="79">D532</f>
        <v>3173.9</v>
      </c>
      <c r="E531" s="153">
        <f t="shared" si="79"/>
        <v>0</v>
      </c>
      <c r="F531" s="153">
        <f t="shared" si="79"/>
        <v>3173.9</v>
      </c>
      <c r="G531" s="153">
        <f t="shared" si="79"/>
        <v>2670.9</v>
      </c>
      <c r="H531" s="153"/>
      <c r="I531" s="153">
        <f t="shared" si="79"/>
        <v>2670.9</v>
      </c>
      <c r="J531" s="153">
        <f t="shared" si="79"/>
        <v>2670.9</v>
      </c>
      <c r="K531" s="153"/>
      <c r="L531" s="153">
        <f t="shared" si="79"/>
        <v>2670.9</v>
      </c>
    </row>
    <row r="532" spans="1:12" ht="26.25" x14ac:dyDescent="0.25">
      <c r="A532" s="154" t="s">
        <v>318</v>
      </c>
      <c r="B532" s="154"/>
      <c r="C532" s="155" t="s">
        <v>319</v>
      </c>
      <c r="D532" s="156">
        <f t="shared" si="79"/>
        <v>3173.9</v>
      </c>
      <c r="E532" s="156">
        <f t="shared" si="79"/>
        <v>0</v>
      </c>
      <c r="F532" s="156">
        <f t="shared" si="79"/>
        <v>3173.9</v>
      </c>
      <c r="G532" s="156">
        <f t="shared" si="79"/>
        <v>2670.9</v>
      </c>
      <c r="H532" s="156"/>
      <c r="I532" s="156">
        <f t="shared" si="79"/>
        <v>2670.9</v>
      </c>
      <c r="J532" s="156">
        <f t="shared" si="79"/>
        <v>2670.9</v>
      </c>
      <c r="K532" s="156"/>
      <c r="L532" s="156">
        <f t="shared" si="79"/>
        <v>2670.9</v>
      </c>
    </row>
    <row r="533" spans="1:12" ht="26.25" x14ac:dyDescent="0.25">
      <c r="A533" s="157" t="s">
        <v>433</v>
      </c>
      <c r="B533" s="158"/>
      <c r="C533" s="159" t="s">
        <v>320</v>
      </c>
      <c r="D533" s="160">
        <f t="shared" si="79"/>
        <v>3173.9</v>
      </c>
      <c r="E533" s="160">
        <f t="shared" si="79"/>
        <v>0</v>
      </c>
      <c r="F533" s="160">
        <f t="shared" si="79"/>
        <v>3173.9</v>
      </c>
      <c r="G533" s="160">
        <f t="shared" si="79"/>
        <v>2670.9</v>
      </c>
      <c r="H533" s="160"/>
      <c r="I533" s="160">
        <f t="shared" si="79"/>
        <v>2670.9</v>
      </c>
      <c r="J533" s="160">
        <f t="shared" si="79"/>
        <v>2670.9</v>
      </c>
      <c r="K533" s="160"/>
      <c r="L533" s="160">
        <f t="shared" si="79"/>
        <v>2670.9</v>
      </c>
    </row>
    <row r="534" spans="1:12" ht="26.25" x14ac:dyDescent="0.25">
      <c r="A534" s="157"/>
      <c r="B534" s="157" t="s">
        <v>17</v>
      </c>
      <c r="C534" s="159" t="s">
        <v>18</v>
      </c>
      <c r="D534" s="160">
        <v>3173.9</v>
      </c>
      <c r="E534" s="160"/>
      <c r="F534" s="160">
        <f>SUM(D534:E534)</f>
        <v>3173.9</v>
      </c>
      <c r="G534" s="160">
        <v>2670.9</v>
      </c>
      <c r="H534" s="160"/>
      <c r="I534" s="160">
        <v>2670.9</v>
      </c>
      <c r="J534" s="160">
        <v>2670.9</v>
      </c>
      <c r="K534" s="160"/>
      <c r="L534" s="160">
        <v>2670.9</v>
      </c>
    </row>
    <row r="535" spans="1:12" ht="39" x14ac:dyDescent="0.25">
      <c r="A535" s="151" t="s">
        <v>321</v>
      </c>
      <c r="B535" s="151"/>
      <c r="C535" s="152" t="s">
        <v>322</v>
      </c>
      <c r="D535" s="153">
        <f t="shared" ref="D535:L537" si="80">D536</f>
        <v>264.5</v>
      </c>
      <c r="E535" s="153"/>
      <c r="F535" s="153">
        <f t="shared" si="80"/>
        <v>264.5</v>
      </c>
      <c r="G535" s="153">
        <f t="shared" si="80"/>
        <v>200</v>
      </c>
      <c r="H535" s="153"/>
      <c r="I535" s="153">
        <f t="shared" si="80"/>
        <v>200</v>
      </c>
      <c r="J535" s="153">
        <f t="shared" si="80"/>
        <v>200</v>
      </c>
      <c r="K535" s="153"/>
      <c r="L535" s="153">
        <f t="shared" si="80"/>
        <v>200</v>
      </c>
    </row>
    <row r="536" spans="1:12" ht="39" x14ac:dyDescent="0.25">
      <c r="A536" s="154" t="s">
        <v>323</v>
      </c>
      <c r="B536" s="154"/>
      <c r="C536" s="209" t="s">
        <v>324</v>
      </c>
      <c r="D536" s="156">
        <f t="shared" si="80"/>
        <v>264.5</v>
      </c>
      <c r="E536" s="156"/>
      <c r="F536" s="156">
        <f t="shared" si="80"/>
        <v>264.5</v>
      </c>
      <c r="G536" s="156">
        <f t="shared" si="80"/>
        <v>200</v>
      </c>
      <c r="H536" s="156"/>
      <c r="I536" s="156">
        <f t="shared" si="80"/>
        <v>200</v>
      </c>
      <c r="J536" s="156">
        <f t="shared" si="80"/>
        <v>200</v>
      </c>
      <c r="K536" s="156"/>
      <c r="L536" s="156">
        <f t="shared" si="80"/>
        <v>200</v>
      </c>
    </row>
    <row r="537" spans="1:12" ht="39" x14ac:dyDescent="0.25">
      <c r="A537" s="157" t="s">
        <v>325</v>
      </c>
      <c r="B537" s="157"/>
      <c r="C537" s="205" t="s">
        <v>326</v>
      </c>
      <c r="D537" s="160">
        <f t="shared" si="80"/>
        <v>264.5</v>
      </c>
      <c r="E537" s="160"/>
      <c r="F537" s="160">
        <f t="shared" si="80"/>
        <v>264.5</v>
      </c>
      <c r="G537" s="160">
        <f t="shared" si="80"/>
        <v>200</v>
      </c>
      <c r="H537" s="160"/>
      <c r="I537" s="160">
        <f t="shared" si="80"/>
        <v>200</v>
      </c>
      <c r="J537" s="160">
        <f t="shared" si="80"/>
        <v>200</v>
      </c>
      <c r="K537" s="160"/>
      <c r="L537" s="160">
        <f t="shared" si="80"/>
        <v>200</v>
      </c>
    </row>
    <row r="538" spans="1:12" ht="26.25" x14ac:dyDescent="0.25">
      <c r="A538" s="157"/>
      <c r="B538" s="157" t="s">
        <v>17</v>
      </c>
      <c r="C538" s="159" t="s">
        <v>18</v>
      </c>
      <c r="D538" s="160">
        <v>264.5</v>
      </c>
      <c r="E538" s="160"/>
      <c r="F538" s="160">
        <v>264.5</v>
      </c>
      <c r="G538" s="160">
        <v>200</v>
      </c>
      <c r="H538" s="160"/>
      <c r="I538" s="160">
        <v>200</v>
      </c>
      <c r="J538" s="160">
        <v>200</v>
      </c>
      <c r="K538" s="160"/>
      <c r="L538" s="160">
        <v>200</v>
      </c>
    </row>
    <row r="539" spans="1:12" ht="26.25" x14ac:dyDescent="0.25">
      <c r="A539" s="148" t="s">
        <v>327</v>
      </c>
      <c r="B539" s="210"/>
      <c r="C539" s="166" t="s">
        <v>328</v>
      </c>
      <c r="D539" s="150">
        <f>D540+D543</f>
        <v>170</v>
      </c>
      <c r="E539" s="150"/>
      <c r="F539" s="150">
        <f>F540+F543</f>
        <v>170</v>
      </c>
      <c r="G539" s="150">
        <f>G540+G543</f>
        <v>230</v>
      </c>
      <c r="H539" s="150"/>
      <c r="I539" s="150">
        <f>I540+I543</f>
        <v>230</v>
      </c>
      <c r="J539" s="150">
        <f>J540+J543</f>
        <v>230</v>
      </c>
      <c r="K539" s="150"/>
      <c r="L539" s="150">
        <f>L540+L543</f>
        <v>230</v>
      </c>
    </row>
    <row r="540" spans="1:12" ht="26.25" x14ac:dyDescent="0.25">
      <c r="A540" s="154" t="s">
        <v>329</v>
      </c>
      <c r="B540" s="164"/>
      <c r="C540" s="155" t="s">
        <v>330</v>
      </c>
      <c r="D540" s="156">
        <f t="shared" ref="D540:L541" si="81">D541</f>
        <v>70</v>
      </c>
      <c r="E540" s="156"/>
      <c r="F540" s="156">
        <f t="shared" si="81"/>
        <v>70</v>
      </c>
      <c r="G540" s="156">
        <f t="shared" si="81"/>
        <v>70</v>
      </c>
      <c r="H540" s="156"/>
      <c r="I540" s="156">
        <f t="shared" si="81"/>
        <v>70</v>
      </c>
      <c r="J540" s="156">
        <f t="shared" si="81"/>
        <v>70</v>
      </c>
      <c r="K540" s="156"/>
      <c r="L540" s="156">
        <f t="shared" si="81"/>
        <v>70</v>
      </c>
    </row>
    <row r="541" spans="1:12" x14ac:dyDescent="0.25">
      <c r="A541" s="157" t="s">
        <v>331</v>
      </c>
      <c r="B541" s="157"/>
      <c r="C541" s="159" t="s">
        <v>441</v>
      </c>
      <c r="D541" s="160">
        <f t="shared" si="81"/>
        <v>70</v>
      </c>
      <c r="E541" s="160"/>
      <c r="F541" s="160">
        <f t="shared" si="81"/>
        <v>70</v>
      </c>
      <c r="G541" s="160">
        <f t="shared" si="81"/>
        <v>70</v>
      </c>
      <c r="H541" s="160"/>
      <c r="I541" s="160">
        <f t="shared" si="81"/>
        <v>70</v>
      </c>
      <c r="J541" s="160">
        <f t="shared" si="81"/>
        <v>70</v>
      </c>
      <c r="K541" s="160"/>
      <c r="L541" s="160">
        <f t="shared" si="81"/>
        <v>70</v>
      </c>
    </row>
    <row r="542" spans="1:12" ht="26.25" x14ac:dyDescent="0.25">
      <c r="A542" s="157"/>
      <c r="B542" s="157" t="s">
        <v>17</v>
      </c>
      <c r="C542" s="159" t="s">
        <v>18</v>
      </c>
      <c r="D542" s="160">
        <v>70</v>
      </c>
      <c r="E542" s="160"/>
      <c r="F542" s="160">
        <v>70</v>
      </c>
      <c r="G542" s="160">
        <v>70</v>
      </c>
      <c r="H542" s="160"/>
      <c r="I542" s="160">
        <v>70</v>
      </c>
      <c r="J542" s="160">
        <v>70</v>
      </c>
      <c r="K542" s="160"/>
      <c r="L542" s="160">
        <v>70</v>
      </c>
    </row>
    <row r="543" spans="1:12" x14ac:dyDescent="0.25">
      <c r="A543" s="154" t="s">
        <v>797</v>
      </c>
      <c r="B543" s="154"/>
      <c r="C543" s="155" t="s">
        <v>332</v>
      </c>
      <c r="D543" s="156">
        <f>D544+D546+D548</f>
        <v>100</v>
      </c>
      <c r="E543" s="156"/>
      <c r="F543" s="156">
        <f>F544+F546+F548</f>
        <v>100</v>
      </c>
      <c r="G543" s="156">
        <f>G544+G546+G548</f>
        <v>160</v>
      </c>
      <c r="H543" s="156"/>
      <c r="I543" s="156">
        <f>I544+I546+I548</f>
        <v>160</v>
      </c>
      <c r="J543" s="156">
        <f>J544+J546+J548</f>
        <v>160</v>
      </c>
      <c r="K543" s="156"/>
      <c r="L543" s="156">
        <f>L544+L546+L548</f>
        <v>160</v>
      </c>
    </row>
    <row r="544" spans="1:12" ht="26.25" x14ac:dyDescent="0.25">
      <c r="A544" s="157" t="s">
        <v>798</v>
      </c>
      <c r="B544" s="158"/>
      <c r="C544" s="180" t="s">
        <v>333</v>
      </c>
      <c r="D544" s="160">
        <f>D545</f>
        <v>70</v>
      </c>
      <c r="E544" s="160"/>
      <c r="F544" s="160">
        <f>F545</f>
        <v>70</v>
      </c>
      <c r="G544" s="160">
        <f>G545</f>
        <v>100</v>
      </c>
      <c r="H544" s="160"/>
      <c r="I544" s="160">
        <f>I545</f>
        <v>100</v>
      </c>
      <c r="J544" s="160">
        <f>J545</f>
        <v>100</v>
      </c>
      <c r="K544" s="160"/>
      <c r="L544" s="160">
        <f>L545</f>
        <v>100</v>
      </c>
    </row>
    <row r="545" spans="1:12" ht="26.25" x14ac:dyDescent="0.25">
      <c r="A545" s="157"/>
      <c r="B545" s="157" t="s">
        <v>17</v>
      </c>
      <c r="C545" s="159" t="s">
        <v>18</v>
      </c>
      <c r="D545" s="160">
        <v>70</v>
      </c>
      <c r="E545" s="160"/>
      <c r="F545" s="160">
        <v>70</v>
      </c>
      <c r="G545" s="160">
        <v>100</v>
      </c>
      <c r="H545" s="160"/>
      <c r="I545" s="160">
        <v>100</v>
      </c>
      <c r="J545" s="160">
        <v>100</v>
      </c>
      <c r="K545" s="160"/>
      <c r="L545" s="160">
        <v>100</v>
      </c>
    </row>
    <row r="546" spans="1:12" ht="14.45" hidden="1" x14ac:dyDescent="0.3">
      <c r="A546" s="157" t="s">
        <v>799</v>
      </c>
      <c r="B546" s="157"/>
      <c r="C546" s="211" t="s">
        <v>334</v>
      </c>
      <c r="D546" s="160">
        <f>D547</f>
        <v>0</v>
      </c>
      <c r="E546" s="160"/>
      <c r="F546" s="160">
        <f>F547</f>
        <v>0</v>
      </c>
      <c r="G546" s="160">
        <f>G547</f>
        <v>20</v>
      </c>
      <c r="H546" s="160"/>
      <c r="I546" s="160">
        <f>I547</f>
        <v>20</v>
      </c>
      <c r="J546" s="160">
        <f>J547</f>
        <v>20</v>
      </c>
      <c r="K546" s="160"/>
      <c r="L546" s="160">
        <f>L547</f>
        <v>20</v>
      </c>
    </row>
    <row r="547" spans="1:12" ht="27" hidden="1" x14ac:dyDescent="0.3">
      <c r="A547" s="157"/>
      <c r="B547" s="157" t="s">
        <v>17</v>
      </c>
      <c r="C547" s="159" t="s">
        <v>18</v>
      </c>
      <c r="D547" s="160">
        <v>0</v>
      </c>
      <c r="E547" s="160"/>
      <c r="F547" s="160">
        <v>0</v>
      </c>
      <c r="G547" s="160">
        <v>20</v>
      </c>
      <c r="H547" s="160"/>
      <c r="I547" s="160">
        <v>20</v>
      </c>
      <c r="J547" s="160">
        <v>20</v>
      </c>
      <c r="K547" s="160"/>
      <c r="L547" s="160">
        <v>20</v>
      </c>
    </row>
    <row r="548" spans="1:12" ht="26.25" x14ac:dyDescent="0.25">
      <c r="A548" s="157" t="s">
        <v>800</v>
      </c>
      <c r="B548" s="157"/>
      <c r="C548" s="180" t="s">
        <v>335</v>
      </c>
      <c r="D548" s="160">
        <f>D549</f>
        <v>30</v>
      </c>
      <c r="E548" s="160"/>
      <c r="F548" s="160">
        <f>F549</f>
        <v>30</v>
      </c>
      <c r="G548" s="160">
        <f>G549</f>
        <v>40</v>
      </c>
      <c r="H548" s="160"/>
      <c r="I548" s="160">
        <f>I549</f>
        <v>40</v>
      </c>
      <c r="J548" s="160">
        <f>J549</f>
        <v>40</v>
      </c>
      <c r="K548" s="160"/>
      <c r="L548" s="160">
        <f>L549</f>
        <v>40</v>
      </c>
    </row>
    <row r="549" spans="1:12" ht="26.25" x14ac:dyDescent="0.25">
      <c r="A549" s="157"/>
      <c r="B549" s="157" t="s">
        <v>17</v>
      </c>
      <c r="C549" s="159" t="s">
        <v>18</v>
      </c>
      <c r="D549" s="160">
        <v>30</v>
      </c>
      <c r="E549" s="160"/>
      <c r="F549" s="160">
        <v>30</v>
      </c>
      <c r="G549" s="160">
        <v>40</v>
      </c>
      <c r="H549" s="160"/>
      <c r="I549" s="160">
        <v>40</v>
      </c>
      <c r="J549" s="160">
        <v>40</v>
      </c>
      <c r="K549" s="160"/>
      <c r="L549" s="160">
        <v>40</v>
      </c>
    </row>
    <row r="550" spans="1:12" ht="51.75" x14ac:dyDescent="0.25">
      <c r="A550" s="148" t="s">
        <v>336</v>
      </c>
      <c r="B550" s="148"/>
      <c r="C550" s="166" t="s">
        <v>337</v>
      </c>
      <c r="D550" s="150">
        <f>D551+D560+D573</f>
        <v>18523.100000000002</v>
      </c>
      <c r="E550" s="477">
        <f>E551+E560+E573</f>
        <v>374.9</v>
      </c>
      <c r="F550" s="150">
        <f>F551+F560+F573</f>
        <v>18898.000000000004</v>
      </c>
      <c r="G550" s="150">
        <f>G551+G560+G573</f>
        <v>16126.500000000002</v>
      </c>
      <c r="H550" s="150"/>
      <c r="I550" s="150">
        <f>I551+I560+I573</f>
        <v>16126.500000000002</v>
      </c>
      <c r="J550" s="150">
        <f>J551+J560+J573</f>
        <v>15992.7</v>
      </c>
      <c r="K550" s="150"/>
      <c r="L550" s="150">
        <f>L551+L560+L573</f>
        <v>15992.7</v>
      </c>
    </row>
    <row r="551" spans="1:12" ht="39" x14ac:dyDescent="0.25">
      <c r="A551" s="154" t="s">
        <v>338</v>
      </c>
      <c r="B551" s="154"/>
      <c r="C551" s="197" t="s">
        <v>339</v>
      </c>
      <c r="D551" s="156">
        <f>D552+D554+D556</f>
        <v>14892.853000000001</v>
      </c>
      <c r="E551" s="156">
        <f>E552+E554+E556</f>
        <v>67.599999999999994</v>
      </c>
      <c r="F551" s="156">
        <f>F552+F554+F556</f>
        <v>14960.453000000001</v>
      </c>
      <c r="G551" s="156">
        <f>G552+G554+G556</f>
        <v>15007.300000000001</v>
      </c>
      <c r="H551" s="156"/>
      <c r="I551" s="156">
        <f>I552+I554+I556</f>
        <v>15007.300000000001</v>
      </c>
      <c r="J551" s="156">
        <f>J552+J554+J556</f>
        <v>15007.300000000001</v>
      </c>
      <c r="K551" s="156"/>
      <c r="L551" s="156">
        <f>L552+L554+L556</f>
        <v>15007.300000000001</v>
      </c>
    </row>
    <row r="552" spans="1:12" x14ac:dyDescent="0.25">
      <c r="A552" s="157" t="s">
        <v>340</v>
      </c>
      <c r="B552" s="157"/>
      <c r="C552" s="188" t="s">
        <v>459</v>
      </c>
      <c r="D552" s="160">
        <f>D553</f>
        <v>5.75</v>
      </c>
      <c r="E552" s="160"/>
      <c r="F552" s="160">
        <f>F553</f>
        <v>5.75</v>
      </c>
      <c r="G552" s="160">
        <f>G553</f>
        <v>25</v>
      </c>
      <c r="H552" s="160"/>
      <c r="I552" s="160">
        <f>I553</f>
        <v>25</v>
      </c>
      <c r="J552" s="160">
        <f>J553</f>
        <v>25</v>
      </c>
      <c r="K552" s="160"/>
      <c r="L552" s="160">
        <f>L553</f>
        <v>25</v>
      </c>
    </row>
    <row r="553" spans="1:12" ht="26.25" x14ac:dyDescent="0.25">
      <c r="A553" s="157"/>
      <c r="B553" s="157" t="s">
        <v>17</v>
      </c>
      <c r="C553" s="159" t="s">
        <v>18</v>
      </c>
      <c r="D553" s="160">
        <v>5.75</v>
      </c>
      <c r="E553" s="160"/>
      <c r="F553" s="160">
        <v>5.75</v>
      </c>
      <c r="G553" s="160">
        <v>25</v>
      </c>
      <c r="H553" s="160"/>
      <c r="I553" s="160">
        <v>25</v>
      </c>
      <c r="J553" s="160">
        <v>25</v>
      </c>
      <c r="K553" s="160"/>
      <c r="L553" s="160">
        <v>25</v>
      </c>
    </row>
    <row r="554" spans="1:12" ht="51.75" x14ac:dyDescent="0.25">
      <c r="A554" s="157" t="s">
        <v>341</v>
      </c>
      <c r="B554" s="157"/>
      <c r="C554" s="162" t="s">
        <v>442</v>
      </c>
      <c r="D554" s="160">
        <f>D555</f>
        <v>104.90300000000001</v>
      </c>
      <c r="E554" s="160"/>
      <c r="F554" s="160">
        <f>F555</f>
        <v>104.90300000000001</v>
      </c>
      <c r="G554" s="160">
        <f>G555</f>
        <v>70.2</v>
      </c>
      <c r="H554" s="160"/>
      <c r="I554" s="160">
        <f>I555</f>
        <v>70.2</v>
      </c>
      <c r="J554" s="160">
        <f>J555</f>
        <v>70.2</v>
      </c>
      <c r="K554" s="160"/>
      <c r="L554" s="160">
        <f>L555</f>
        <v>70.2</v>
      </c>
    </row>
    <row r="555" spans="1:12" ht="26.25" x14ac:dyDescent="0.25">
      <c r="A555" s="157"/>
      <c r="B555" s="157" t="s">
        <v>17</v>
      </c>
      <c r="C555" s="159" t="s">
        <v>18</v>
      </c>
      <c r="D555" s="160">
        <v>104.90300000000001</v>
      </c>
      <c r="E555" s="160"/>
      <c r="F555" s="160">
        <v>104.90300000000001</v>
      </c>
      <c r="G555" s="160">
        <v>70.2</v>
      </c>
      <c r="H555" s="160"/>
      <c r="I555" s="160">
        <v>70.2</v>
      </c>
      <c r="J555" s="160">
        <v>70.2</v>
      </c>
      <c r="K555" s="160"/>
      <c r="L555" s="160">
        <v>70.2</v>
      </c>
    </row>
    <row r="556" spans="1:12" ht="26.25" x14ac:dyDescent="0.25">
      <c r="A556" s="157" t="s">
        <v>342</v>
      </c>
      <c r="B556" s="157"/>
      <c r="C556" s="212" t="s">
        <v>848</v>
      </c>
      <c r="D556" s="160">
        <f>SUM(D557+D558)</f>
        <v>14782.2</v>
      </c>
      <c r="E556" s="160">
        <f>SUM(E557+E558)</f>
        <v>67.599999999999994</v>
      </c>
      <c r="F556" s="160">
        <f>SUM(F557+F558)</f>
        <v>14849.800000000001</v>
      </c>
      <c r="G556" s="160">
        <f>SUM(G557+G558)</f>
        <v>14912.1</v>
      </c>
      <c r="H556" s="160"/>
      <c r="I556" s="160">
        <f>SUM(I557+I558)</f>
        <v>14912.1</v>
      </c>
      <c r="J556" s="160">
        <f>SUM(J557+J558)</f>
        <v>14912.1</v>
      </c>
      <c r="K556" s="160"/>
      <c r="L556" s="160">
        <f>SUM(L557+L558)</f>
        <v>14912.1</v>
      </c>
    </row>
    <row r="557" spans="1:12" ht="51.75" x14ac:dyDescent="0.25">
      <c r="A557" s="157"/>
      <c r="B557" s="157" t="s">
        <v>30</v>
      </c>
      <c r="C557" s="159" t="s">
        <v>452</v>
      </c>
      <c r="D557" s="160">
        <v>13334.2</v>
      </c>
      <c r="E557" s="182">
        <v>67.599999999999994</v>
      </c>
      <c r="F557" s="160">
        <f>SUM(D557:E557)</f>
        <v>13401.800000000001</v>
      </c>
      <c r="G557" s="160">
        <v>13464.1</v>
      </c>
      <c r="H557" s="160"/>
      <c r="I557" s="160">
        <v>13464.1</v>
      </c>
      <c r="J557" s="160">
        <v>13464.1</v>
      </c>
      <c r="K557" s="160"/>
      <c r="L557" s="160">
        <v>13464.1</v>
      </c>
    </row>
    <row r="558" spans="1:12" ht="26.25" x14ac:dyDescent="0.25">
      <c r="A558" s="157"/>
      <c r="B558" s="157" t="s">
        <v>17</v>
      </c>
      <c r="C558" s="159" t="s">
        <v>18</v>
      </c>
      <c r="D558" s="160">
        <v>1448</v>
      </c>
      <c r="E558" s="160"/>
      <c r="F558" s="160">
        <v>1448</v>
      </c>
      <c r="G558" s="160">
        <v>1448</v>
      </c>
      <c r="H558" s="160"/>
      <c r="I558" s="160">
        <v>1448</v>
      </c>
      <c r="J558" s="160">
        <v>1448</v>
      </c>
      <c r="K558" s="160"/>
      <c r="L558" s="160">
        <v>1448</v>
      </c>
    </row>
    <row r="559" spans="1:12" x14ac:dyDescent="0.25">
      <c r="A559" s="157"/>
      <c r="B559" s="157" t="s">
        <v>32</v>
      </c>
      <c r="C559" s="159" t="s">
        <v>33</v>
      </c>
      <c r="D559" s="160">
        <v>0</v>
      </c>
      <c r="E559" s="160"/>
      <c r="F559" s="160">
        <v>0</v>
      </c>
      <c r="G559" s="160">
        <v>0</v>
      </c>
      <c r="H559" s="160"/>
      <c r="I559" s="160">
        <v>0</v>
      </c>
      <c r="J559" s="160">
        <v>0</v>
      </c>
      <c r="K559" s="160"/>
      <c r="L559" s="160">
        <v>0</v>
      </c>
    </row>
    <row r="560" spans="1:12" ht="26.25" x14ac:dyDescent="0.25">
      <c r="A560" s="154" t="s">
        <v>343</v>
      </c>
      <c r="B560" s="154"/>
      <c r="C560" s="197" t="s">
        <v>344</v>
      </c>
      <c r="D560" s="156">
        <f>D561+D563+D566+D570+D568</f>
        <v>3615.3879999999999</v>
      </c>
      <c r="E560" s="156">
        <f>E561+E563+E566+E570+E568</f>
        <v>307.3</v>
      </c>
      <c r="F560" s="156">
        <f>F561+F563+F566+F570+F568</f>
        <v>3922.6880000000001</v>
      </c>
      <c r="G560" s="156">
        <f>G561+G563+G566+G570+G568</f>
        <v>1099.2</v>
      </c>
      <c r="H560" s="156"/>
      <c r="I560" s="156">
        <f>I561+I563+I566+I570+I568</f>
        <v>1099.2</v>
      </c>
      <c r="J560" s="156">
        <f>J561+J563+J566+J570+J568</f>
        <v>914.5</v>
      </c>
      <c r="K560" s="156"/>
      <c r="L560" s="156">
        <f>L561+L563+L566+L570+L568</f>
        <v>914.5</v>
      </c>
    </row>
    <row r="561" spans="1:12" ht="26.25" x14ac:dyDescent="0.25">
      <c r="A561" s="157" t="s">
        <v>345</v>
      </c>
      <c r="B561" s="157"/>
      <c r="C561" s="198" t="s">
        <v>346</v>
      </c>
      <c r="D561" s="160">
        <f>D562</f>
        <v>79.784999999999997</v>
      </c>
      <c r="E561" s="160">
        <f>E562</f>
        <v>0</v>
      </c>
      <c r="F561" s="160">
        <f>F562</f>
        <v>79.784999999999997</v>
      </c>
      <c r="G561" s="160">
        <f>G562</f>
        <v>373.6</v>
      </c>
      <c r="H561" s="160"/>
      <c r="I561" s="160">
        <f>I562</f>
        <v>373.6</v>
      </c>
      <c r="J561" s="160">
        <f>J562</f>
        <v>197.5</v>
      </c>
      <c r="K561" s="160"/>
      <c r="L561" s="160">
        <f>L562</f>
        <v>197.5</v>
      </c>
    </row>
    <row r="562" spans="1:12" ht="26.25" x14ac:dyDescent="0.25">
      <c r="A562" s="157"/>
      <c r="B562" s="157" t="s">
        <v>17</v>
      </c>
      <c r="C562" s="159" t="s">
        <v>18</v>
      </c>
      <c r="D562" s="160">
        <v>79.784999999999997</v>
      </c>
      <c r="E562" s="160"/>
      <c r="F562" s="160">
        <v>79.784999999999997</v>
      </c>
      <c r="G562" s="160">
        <v>373.6</v>
      </c>
      <c r="H562" s="160"/>
      <c r="I562" s="160">
        <v>373.6</v>
      </c>
      <c r="J562" s="160">
        <v>197.5</v>
      </c>
      <c r="K562" s="160"/>
      <c r="L562" s="160">
        <v>197.5</v>
      </c>
    </row>
    <row r="563" spans="1:12" ht="26.25" x14ac:dyDescent="0.25">
      <c r="A563" s="157" t="s">
        <v>347</v>
      </c>
      <c r="B563" s="157"/>
      <c r="C563" s="162" t="s">
        <v>348</v>
      </c>
      <c r="D563" s="160">
        <f>D564+D565</f>
        <v>918</v>
      </c>
      <c r="E563" s="160">
        <f>E564+E565</f>
        <v>307.3</v>
      </c>
      <c r="F563" s="160">
        <f>F564+F565</f>
        <v>1225.3</v>
      </c>
      <c r="G563" s="160">
        <f>G564</f>
        <v>100.8</v>
      </c>
      <c r="H563" s="160"/>
      <c r="I563" s="160">
        <f>I564</f>
        <v>100.8</v>
      </c>
      <c r="J563" s="160">
        <f>J564</f>
        <v>300.8</v>
      </c>
      <c r="K563" s="160"/>
      <c r="L563" s="160">
        <f>L564</f>
        <v>300.8</v>
      </c>
    </row>
    <row r="564" spans="1:12" ht="26.25" x14ac:dyDescent="0.25">
      <c r="A564" s="157"/>
      <c r="B564" s="157" t="s">
        <v>17</v>
      </c>
      <c r="C564" s="159" t="s">
        <v>18</v>
      </c>
      <c r="D564" s="160">
        <v>848</v>
      </c>
      <c r="E564" s="182">
        <v>307.3</v>
      </c>
      <c r="F564" s="160">
        <f>SUM(D564:E564)</f>
        <v>1155.3</v>
      </c>
      <c r="G564" s="160">
        <v>100.8</v>
      </c>
      <c r="H564" s="160"/>
      <c r="I564" s="160">
        <v>100.8</v>
      </c>
      <c r="J564" s="160">
        <v>300.8</v>
      </c>
      <c r="K564" s="160"/>
      <c r="L564" s="160">
        <v>300.8</v>
      </c>
    </row>
    <row r="565" spans="1:12" x14ac:dyDescent="0.25">
      <c r="A565" s="157"/>
      <c r="B565" s="157" t="s">
        <v>32</v>
      </c>
      <c r="C565" s="159" t="s">
        <v>33</v>
      </c>
      <c r="D565" s="160">
        <v>70</v>
      </c>
      <c r="E565" s="160"/>
      <c r="F565" s="160">
        <v>70</v>
      </c>
      <c r="G565" s="160"/>
      <c r="H565" s="160"/>
      <c r="I565" s="160">
        <v>0</v>
      </c>
      <c r="J565" s="160"/>
      <c r="K565" s="160"/>
      <c r="L565" s="160">
        <v>0</v>
      </c>
    </row>
    <row r="566" spans="1:12" ht="27" hidden="1" x14ac:dyDescent="0.3">
      <c r="A566" s="157" t="s">
        <v>349</v>
      </c>
      <c r="B566" s="157"/>
      <c r="C566" s="212" t="s">
        <v>350</v>
      </c>
      <c r="D566" s="160">
        <f>D567</f>
        <v>0</v>
      </c>
      <c r="E566" s="160"/>
      <c r="F566" s="160">
        <f>F567</f>
        <v>0</v>
      </c>
      <c r="G566" s="160">
        <f>G567</f>
        <v>0</v>
      </c>
      <c r="H566" s="160"/>
      <c r="I566" s="160">
        <f>I567</f>
        <v>0</v>
      </c>
      <c r="J566" s="160">
        <f>J567</f>
        <v>0</v>
      </c>
      <c r="K566" s="160"/>
      <c r="L566" s="160">
        <f>L567</f>
        <v>0</v>
      </c>
    </row>
    <row r="567" spans="1:12" ht="27" hidden="1" x14ac:dyDescent="0.3">
      <c r="A567" s="157"/>
      <c r="B567" s="157" t="s">
        <v>17</v>
      </c>
      <c r="C567" s="159" t="s">
        <v>18</v>
      </c>
      <c r="D567" s="439">
        <v>0</v>
      </c>
      <c r="E567" s="439"/>
      <c r="F567" s="439">
        <v>0</v>
      </c>
      <c r="G567" s="439">
        <v>0</v>
      </c>
      <c r="H567" s="439"/>
      <c r="I567" s="439">
        <v>0</v>
      </c>
      <c r="J567" s="439">
        <v>0</v>
      </c>
      <c r="K567" s="439"/>
      <c r="L567" s="439">
        <v>0</v>
      </c>
    </row>
    <row r="568" spans="1:12" ht="26.25" x14ac:dyDescent="0.25">
      <c r="A568" s="157" t="s">
        <v>351</v>
      </c>
      <c r="B568" s="157"/>
      <c r="C568" s="159" t="s">
        <v>352</v>
      </c>
      <c r="D568" s="160">
        <f>D569</f>
        <v>2155.203</v>
      </c>
      <c r="E568" s="160">
        <f>E569</f>
        <v>0</v>
      </c>
      <c r="F568" s="160">
        <f>F569</f>
        <v>2155.203</v>
      </c>
      <c r="G568" s="160">
        <f>G569</f>
        <v>0</v>
      </c>
      <c r="H568" s="160"/>
      <c r="I568" s="160">
        <f>I569</f>
        <v>0</v>
      </c>
      <c r="J568" s="160">
        <f>J569</f>
        <v>0</v>
      </c>
      <c r="K568" s="160"/>
      <c r="L568" s="160">
        <f>L569</f>
        <v>0</v>
      </c>
    </row>
    <row r="569" spans="1:12" ht="26.25" x14ac:dyDescent="0.25">
      <c r="A569" s="157"/>
      <c r="B569" s="157" t="s">
        <v>17</v>
      </c>
      <c r="C569" s="159" t="s">
        <v>18</v>
      </c>
      <c r="D569" s="38">
        <v>2155.203</v>
      </c>
      <c r="E569" s="38"/>
      <c r="F569" s="38">
        <v>2155.203</v>
      </c>
      <c r="G569" s="38">
        <v>0</v>
      </c>
      <c r="H569" s="38"/>
      <c r="I569" s="38">
        <v>0</v>
      </c>
      <c r="J569" s="38">
        <v>0</v>
      </c>
      <c r="K569" s="38"/>
      <c r="L569" s="38">
        <v>0</v>
      </c>
    </row>
    <row r="570" spans="1:12" x14ac:dyDescent="0.25">
      <c r="A570" s="157" t="s">
        <v>353</v>
      </c>
      <c r="B570" s="157"/>
      <c r="C570" s="212" t="s">
        <v>354</v>
      </c>
      <c r="D570" s="160">
        <f>D571+D572</f>
        <v>462.4</v>
      </c>
      <c r="E570" s="160">
        <f>E571+E572</f>
        <v>0</v>
      </c>
      <c r="F570" s="160">
        <f>F571+F572</f>
        <v>462.4</v>
      </c>
      <c r="G570" s="160">
        <f>G571+G572</f>
        <v>624.79999999999995</v>
      </c>
      <c r="H570" s="160"/>
      <c r="I570" s="160">
        <f>I571+I572</f>
        <v>624.79999999999995</v>
      </c>
      <c r="J570" s="160">
        <f>J571+J572</f>
        <v>416.2</v>
      </c>
      <c r="K570" s="160"/>
      <c r="L570" s="160">
        <f>L571+L572</f>
        <v>416.2</v>
      </c>
    </row>
    <row r="571" spans="1:12" ht="51.75" x14ac:dyDescent="0.25">
      <c r="A571" s="157"/>
      <c r="B571" s="157" t="s">
        <v>30</v>
      </c>
      <c r="C571" s="159" t="s">
        <v>452</v>
      </c>
      <c r="D571" s="160">
        <v>462.4</v>
      </c>
      <c r="E571" s="160"/>
      <c r="F571" s="160">
        <f>SUM(D571:E571)</f>
        <v>462.4</v>
      </c>
      <c r="G571" s="160">
        <v>491</v>
      </c>
      <c r="H571" s="160"/>
      <c r="I571" s="160">
        <v>491</v>
      </c>
      <c r="J571" s="160">
        <v>416.2</v>
      </c>
      <c r="K571" s="160"/>
      <c r="L571" s="160">
        <v>416.2</v>
      </c>
    </row>
    <row r="572" spans="1:12" ht="26.25" x14ac:dyDescent="0.25">
      <c r="A572" s="157"/>
      <c r="B572" s="157" t="s">
        <v>17</v>
      </c>
      <c r="C572" s="159" t="s">
        <v>18</v>
      </c>
      <c r="D572" s="160">
        <v>0</v>
      </c>
      <c r="E572" s="160"/>
      <c r="F572" s="160">
        <f>SUM(D572:E572)</f>
        <v>0</v>
      </c>
      <c r="G572" s="160">
        <v>133.80000000000001</v>
      </c>
      <c r="H572" s="160"/>
      <c r="I572" s="160">
        <v>133.80000000000001</v>
      </c>
      <c r="J572" s="160">
        <v>0</v>
      </c>
      <c r="K572" s="160"/>
      <c r="L572" s="160">
        <v>0</v>
      </c>
    </row>
    <row r="573" spans="1:12" ht="26.25" x14ac:dyDescent="0.25">
      <c r="A573" s="154" t="s">
        <v>355</v>
      </c>
      <c r="B573" s="154"/>
      <c r="C573" s="197" t="s">
        <v>357</v>
      </c>
      <c r="D573" s="156">
        <f t="shared" ref="D573:L574" si="82">D574</f>
        <v>14.859</v>
      </c>
      <c r="E573" s="156">
        <f t="shared" si="82"/>
        <v>0</v>
      </c>
      <c r="F573" s="156">
        <f t="shared" si="82"/>
        <v>14.859</v>
      </c>
      <c r="G573" s="156">
        <f t="shared" si="82"/>
        <v>20</v>
      </c>
      <c r="H573" s="156"/>
      <c r="I573" s="156">
        <f t="shared" si="82"/>
        <v>20</v>
      </c>
      <c r="J573" s="156">
        <f t="shared" si="82"/>
        <v>70.900000000000006</v>
      </c>
      <c r="K573" s="156"/>
      <c r="L573" s="156">
        <f t="shared" si="82"/>
        <v>70.900000000000006</v>
      </c>
    </row>
    <row r="574" spans="1:12" x14ac:dyDescent="0.25">
      <c r="A574" s="157" t="s">
        <v>801</v>
      </c>
      <c r="B574" s="157"/>
      <c r="C574" s="212" t="s">
        <v>358</v>
      </c>
      <c r="D574" s="160">
        <f t="shared" si="82"/>
        <v>14.859</v>
      </c>
      <c r="E574" s="160">
        <f t="shared" si="82"/>
        <v>0</v>
      </c>
      <c r="F574" s="160">
        <f t="shared" si="82"/>
        <v>14.859</v>
      </c>
      <c r="G574" s="160">
        <f t="shared" si="82"/>
        <v>20</v>
      </c>
      <c r="H574" s="160"/>
      <c r="I574" s="160">
        <f t="shared" si="82"/>
        <v>20</v>
      </c>
      <c r="J574" s="160">
        <f t="shared" si="82"/>
        <v>70.900000000000006</v>
      </c>
      <c r="K574" s="160"/>
      <c r="L574" s="160">
        <f t="shared" si="82"/>
        <v>70.900000000000006</v>
      </c>
    </row>
    <row r="575" spans="1:12" ht="26.25" x14ac:dyDescent="0.25">
      <c r="A575" s="157"/>
      <c r="B575" s="157" t="s">
        <v>17</v>
      </c>
      <c r="C575" s="159" t="s">
        <v>18</v>
      </c>
      <c r="D575" s="160">
        <v>14.859</v>
      </c>
      <c r="E575" s="160"/>
      <c r="F575" s="160">
        <v>14.859</v>
      </c>
      <c r="G575" s="160">
        <v>20</v>
      </c>
      <c r="H575" s="160"/>
      <c r="I575" s="160">
        <v>20</v>
      </c>
      <c r="J575" s="160">
        <v>70.900000000000006</v>
      </c>
      <c r="K575" s="160"/>
      <c r="L575" s="160">
        <v>70.900000000000006</v>
      </c>
    </row>
    <row r="576" spans="1:12" ht="39" x14ac:dyDescent="0.25">
      <c r="A576" s="148" t="s">
        <v>359</v>
      </c>
      <c r="B576" s="148"/>
      <c r="C576" s="166" t="s">
        <v>360</v>
      </c>
      <c r="D576" s="150">
        <f>D577</f>
        <v>0</v>
      </c>
      <c r="E576" s="150"/>
      <c r="F576" s="150">
        <f>F577</f>
        <v>0</v>
      </c>
      <c r="G576" s="150">
        <f t="shared" ref="G576:L576" si="83">G577</f>
        <v>0</v>
      </c>
      <c r="H576" s="150"/>
      <c r="I576" s="150">
        <f t="shared" si="83"/>
        <v>0</v>
      </c>
      <c r="J576" s="150">
        <f t="shared" si="83"/>
        <v>7956</v>
      </c>
      <c r="K576" s="150"/>
      <c r="L576" s="150">
        <f t="shared" si="83"/>
        <v>7956</v>
      </c>
    </row>
    <row r="577" spans="1:12" ht="39" x14ac:dyDescent="0.25">
      <c r="A577" s="151" t="s">
        <v>361</v>
      </c>
      <c r="B577" s="178"/>
      <c r="C577" s="152" t="s">
        <v>362</v>
      </c>
      <c r="D577" s="153">
        <f t="shared" ref="D577:L579" si="84">D578</f>
        <v>0</v>
      </c>
      <c r="E577" s="153"/>
      <c r="F577" s="153">
        <f t="shared" si="84"/>
        <v>0</v>
      </c>
      <c r="G577" s="153">
        <f t="shared" si="84"/>
        <v>0</v>
      </c>
      <c r="H577" s="153"/>
      <c r="I577" s="153">
        <f t="shared" si="84"/>
        <v>0</v>
      </c>
      <c r="J577" s="153">
        <f t="shared" si="84"/>
        <v>7956</v>
      </c>
      <c r="K577" s="153"/>
      <c r="L577" s="153">
        <f t="shared" si="84"/>
        <v>7956</v>
      </c>
    </row>
    <row r="578" spans="1:12" ht="39" x14ac:dyDescent="0.25">
      <c r="A578" s="154" t="s">
        <v>435</v>
      </c>
      <c r="B578" s="164"/>
      <c r="C578" s="155" t="s">
        <v>364</v>
      </c>
      <c r="D578" s="213">
        <f t="shared" si="84"/>
        <v>0</v>
      </c>
      <c r="E578" s="213"/>
      <c r="F578" s="213">
        <f t="shared" si="84"/>
        <v>0</v>
      </c>
      <c r="G578" s="213">
        <f t="shared" si="84"/>
        <v>0</v>
      </c>
      <c r="H578" s="213"/>
      <c r="I578" s="213">
        <f t="shared" si="84"/>
        <v>0</v>
      </c>
      <c r="J578" s="213">
        <f t="shared" si="84"/>
        <v>7956</v>
      </c>
      <c r="K578" s="213"/>
      <c r="L578" s="213">
        <f t="shared" si="84"/>
        <v>7956</v>
      </c>
    </row>
    <row r="579" spans="1:12" ht="39" x14ac:dyDescent="0.25">
      <c r="A579" s="157" t="s">
        <v>363</v>
      </c>
      <c r="B579" s="157"/>
      <c r="C579" s="159" t="s">
        <v>434</v>
      </c>
      <c r="D579" s="160">
        <f t="shared" si="84"/>
        <v>0</v>
      </c>
      <c r="E579" s="160"/>
      <c r="F579" s="160">
        <f t="shared" si="84"/>
        <v>0</v>
      </c>
      <c r="G579" s="160">
        <f t="shared" si="84"/>
        <v>0</v>
      </c>
      <c r="H579" s="160"/>
      <c r="I579" s="160">
        <f t="shared" si="84"/>
        <v>0</v>
      </c>
      <c r="J579" s="160">
        <f>J580+J582</f>
        <v>7956</v>
      </c>
      <c r="K579" s="160"/>
      <c r="L579" s="160">
        <f>L580+L582</f>
        <v>7956</v>
      </c>
    </row>
    <row r="580" spans="1:12" x14ac:dyDescent="0.25">
      <c r="A580" s="157"/>
      <c r="B580" s="157" t="s">
        <v>37</v>
      </c>
      <c r="C580" s="159" t="s">
        <v>38</v>
      </c>
      <c r="D580" s="160">
        <v>0</v>
      </c>
      <c r="E580" s="160"/>
      <c r="F580" s="160">
        <v>0</v>
      </c>
      <c r="G580" s="160">
        <v>0</v>
      </c>
      <c r="H580" s="160"/>
      <c r="I580" s="160">
        <v>0</v>
      </c>
      <c r="J580" s="160">
        <f>J581</f>
        <v>6117.2</v>
      </c>
      <c r="K580" s="160"/>
      <c r="L580" s="160">
        <f>L581</f>
        <v>6117.2</v>
      </c>
    </row>
    <row r="581" spans="1:12" x14ac:dyDescent="0.25">
      <c r="A581" s="157"/>
      <c r="B581" s="157"/>
      <c r="C581" s="205" t="s">
        <v>192</v>
      </c>
      <c r="D581" s="160">
        <v>0</v>
      </c>
      <c r="E581" s="160"/>
      <c r="F581" s="160">
        <v>0</v>
      </c>
      <c r="G581" s="160">
        <v>0</v>
      </c>
      <c r="H581" s="160"/>
      <c r="I581" s="160">
        <v>0</v>
      </c>
      <c r="J581" s="160">
        <v>6117.2</v>
      </c>
      <c r="K581" s="160"/>
      <c r="L581" s="160">
        <v>6117.2</v>
      </c>
    </row>
    <row r="582" spans="1:12" ht="26.25" x14ac:dyDescent="0.25">
      <c r="A582" s="157"/>
      <c r="B582" s="157" t="s">
        <v>186</v>
      </c>
      <c r="C582" s="159" t="s">
        <v>187</v>
      </c>
      <c r="D582" s="160">
        <v>0</v>
      </c>
      <c r="E582" s="160"/>
      <c r="F582" s="160">
        <v>0</v>
      </c>
      <c r="G582" s="160">
        <v>0</v>
      </c>
      <c r="H582" s="160"/>
      <c r="I582" s="160">
        <v>0</v>
      </c>
      <c r="J582" s="160">
        <f>J583</f>
        <v>1838.8</v>
      </c>
      <c r="K582" s="160"/>
      <c r="L582" s="160">
        <f>L583</f>
        <v>1838.8</v>
      </c>
    </row>
    <row r="583" spans="1:12" x14ac:dyDescent="0.25">
      <c r="A583" s="157"/>
      <c r="B583" s="157"/>
      <c r="C583" s="205" t="s">
        <v>192</v>
      </c>
      <c r="D583" s="160">
        <v>0</v>
      </c>
      <c r="E583" s="160"/>
      <c r="F583" s="160">
        <v>0</v>
      </c>
      <c r="G583" s="160">
        <v>0</v>
      </c>
      <c r="H583" s="160"/>
      <c r="I583" s="160">
        <v>0</v>
      </c>
      <c r="J583" s="160">
        <v>1838.8</v>
      </c>
      <c r="K583" s="160"/>
      <c r="L583" s="160">
        <v>1838.8</v>
      </c>
    </row>
    <row r="584" spans="1:12" ht="39" x14ac:dyDescent="0.25">
      <c r="A584" s="148" t="s">
        <v>365</v>
      </c>
      <c r="B584" s="210"/>
      <c r="C584" s="166" t="s">
        <v>1132</v>
      </c>
      <c r="D584" s="150">
        <f>D585+D599</f>
        <v>4428.72</v>
      </c>
      <c r="E584" s="150">
        <f>E585+E599</f>
        <v>0</v>
      </c>
      <c r="F584" s="150">
        <f>F585+F599</f>
        <v>4428.72</v>
      </c>
      <c r="G584" s="150">
        <f>G585+G599</f>
        <v>3811.1</v>
      </c>
      <c r="H584" s="150"/>
      <c r="I584" s="150">
        <f>I585+I599</f>
        <v>3811.1</v>
      </c>
      <c r="J584" s="150">
        <f>J585+J599</f>
        <v>2300</v>
      </c>
      <c r="K584" s="150"/>
      <c r="L584" s="150">
        <f>L585+L599</f>
        <v>2300</v>
      </c>
    </row>
    <row r="585" spans="1:12" x14ac:dyDescent="0.25">
      <c r="A585" s="154" t="s">
        <v>366</v>
      </c>
      <c r="B585" s="164"/>
      <c r="C585" s="155" t="s">
        <v>367</v>
      </c>
      <c r="D585" s="156">
        <f>D586+D593+D588+D597</f>
        <v>4178.72</v>
      </c>
      <c r="E585" s="156">
        <f>E586+E593+E588+E597</f>
        <v>0</v>
      </c>
      <c r="F585" s="156">
        <f>F586+F593+F588+F597</f>
        <v>4178.72</v>
      </c>
      <c r="G585" s="156">
        <f>G586+G593</f>
        <v>3811.1</v>
      </c>
      <c r="H585" s="156"/>
      <c r="I585" s="156">
        <f>I586+I593</f>
        <v>3811.1</v>
      </c>
      <c r="J585" s="156">
        <f>J586+J593</f>
        <v>2000</v>
      </c>
      <c r="K585" s="156"/>
      <c r="L585" s="156">
        <f>L586+L593</f>
        <v>2000</v>
      </c>
    </row>
    <row r="586" spans="1:12" x14ac:dyDescent="0.25">
      <c r="A586" s="157" t="s">
        <v>473</v>
      </c>
      <c r="B586" s="157"/>
      <c r="C586" s="159" t="s">
        <v>743</v>
      </c>
      <c r="D586" s="160">
        <f>D587</f>
        <v>1083.9000000000001</v>
      </c>
      <c r="E586" s="160"/>
      <c r="F586" s="160">
        <f>F587</f>
        <v>1083.9000000000001</v>
      </c>
      <c r="G586" s="160">
        <f>G587</f>
        <v>500</v>
      </c>
      <c r="H586" s="160"/>
      <c r="I586" s="160">
        <f>I587</f>
        <v>500</v>
      </c>
      <c r="J586" s="160">
        <f>J587</f>
        <v>1000</v>
      </c>
      <c r="K586" s="160"/>
      <c r="L586" s="160">
        <f>L587</f>
        <v>1000</v>
      </c>
    </row>
    <row r="587" spans="1:12" ht="26.25" x14ac:dyDescent="0.25">
      <c r="A587" s="157"/>
      <c r="B587" s="157" t="s">
        <v>17</v>
      </c>
      <c r="C587" s="159" t="s">
        <v>18</v>
      </c>
      <c r="D587" s="160">
        <v>1083.9000000000001</v>
      </c>
      <c r="E587" s="160"/>
      <c r="F587" s="160">
        <f>SUM(D587:E587)</f>
        <v>1083.9000000000001</v>
      </c>
      <c r="G587" s="160">
        <v>500</v>
      </c>
      <c r="H587" s="160"/>
      <c r="I587" s="160">
        <v>500</v>
      </c>
      <c r="J587" s="160">
        <v>1000</v>
      </c>
      <c r="K587" s="160"/>
      <c r="L587" s="160">
        <v>1000</v>
      </c>
    </row>
    <row r="588" spans="1:12" x14ac:dyDescent="0.25">
      <c r="A588" s="157" t="s">
        <v>1090</v>
      </c>
      <c r="B588" s="157"/>
      <c r="C588" s="159" t="s">
        <v>1091</v>
      </c>
      <c r="D588" s="160">
        <f>D589</f>
        <v>107.1</v>
      </c>
      <c r="E588" s="160"/>
      <c r="F588" s="160">
        <f>F589</f>
        <v>107.1</v>
      </c>
      <c r="G588" s="160"/>
      <c r="H588" s="160"/>
      <c r="I588" s="160">
        <v>0</v>
      </c>
      <c r="J588" s="160"/>
      <c r="K588" s="160"/>
      <c r="L588" s="160">
        <v>0</v>
      </c>
    </row>
    <row r="589" spans="1:12" ht="26.25" x14ac:dyDescent="0.25">
      <c r="A589" s="157"/>
      <c r="B589" s="157" t="s">
        <v>17</v>
      </c>
      <c r="C589" s="159" t="s">
        <v>18</v>
      </c>
      <c r="D589" s="160">
        <f>D590+D591+D592</f>
        <v>107.1</v>
      </c>
      <c r="E589" s="160"/>
      <c r="F589" s="160">
        <f>F590+F591+F592</f>
        <v>107.1</v>
      </c>
      <c r="G589" s="160"/>
      <c r="H589" s="160"/>
      <c r="I589" s="160">
        <v>0</v>
      </c>
      <c r="J589" s="160"/>
      <c r="K589" s="160"/>
      <c r="L589" s="160">
        <v>0</v>
      </c>
    </row>
    <row r="590" spans="1:12" x14ac:dyDescent="0.25">
      <c r="A590" s="157"/>
      <c r="B590" s="157"/>
      <c r="C590" s="205" t="s">
        <v>1092</v>
      </c>
      <c r="D590" s="160">
        <v>61.5</v>
      </c>
      <c r="E590" s="160"/>
      <c r="F590" s="160">
        <v>61.5</v>
      </c>
      <c r="G590" s="160"/>
      <c r="H590" s="160"/>
      <c r="I590" s="160">
        <v>0</v>
      </c>
      <c r="J590" s="160"/>
      <c r="K590" s="160"/>
      <c r="L590" s="160">
        <v>0</v>
      </c>
    </row>
    <row r="591" spans="1:12" x14ac:dyDescent="0.25">
      <c r="A591" s="157"/>
      <c r="B591" s="157"/>
      <c r="C591" s="205" t="s">
        <v>191</v>
      </c>
      <c r="D591" s="160">
        <v>29.5</v>
      </c>
      <c r="E591" s="160"/>
      <c r="F591" s="160">
        <v>29.5</v>
      </c>
      <c r="G591" s="160"/>
      <c r="H591" s="160"/>
      <c r="I591" s="160">
        <v>0</v>
      </c>
      <c r="J591" s="160"/>
      <c r="K591" s="160"/>
      <c r="L591" s="160">
        <v>0</v>
      </c>
    </row>
    <row r="592" spans="1:12" x14ac:dyDescent="0.25">
      <c r="A592" s="157"/>
      <c r="B592" s="157"/>
      <c r="C592" s="159" t="s">
        <v>449</v>
      </c>
      <c r="D592" s="160">
        <v>16.100000000000001</v>
      </c>
      <c r="E592" s="160"/>
      <c r="F592" s="160">
        <v>16.100000000000001</v>
      </c>
      <c r="G592" s="160"/>
      <c r="H592" s="160"/>
      <c r="I592" s="160">
        <v>0</v>
      </c>
      <c r="J592" s="160"/>
      <c r="K592" s="160"/>
      <c r="L592" s="160">
        <v>0</v>
      </c>
    </row>
    <row r="593" spans="1:12" ht="25.5" x14ac:dyDescent="0.25">
      <c r="A593" s="157" t="s">
        <v>464</v>
      </c>
      <c r="B593" s="157"/>
      <c r="C593" s="188" t="s">
        <v>741</v>
      </c>
      <c r="D593" s="160">
        <f>D594</f>
        <v>2915.7200000000003</v>
      </c>
      <c r="E593" s="160"/>
      <c r="F593" s="160">
        <f>F594</f>
        <v>2915.7200000000003</v>
      </c>
      <c r="G593" s="160">
        <f>G594</f>
        <v>3311.1</v>
      </c>
      <c r="H593" s="160"/>
      <c r="I593" s="160">
        <f>I594</f>
        <v>3311.1</v>
      </c>
      <c r="J593" s="160">
        <f>J594</f>
        <v>1000</v>
      </c>
      <c r="K593" s="160"/>
      <c r="L593" s="160">
        <f>L594</f>
        <v>1000</v>
      </c>
    </row>
    <row r="594" spans="1:12" ht="26.25" x14ac:dyDescent="0.25">
      <c r="A594" s="157"/>
      <c r="B594" s="157" t="s">
        <v>17</v>
      </c>
      <c r="C594" s="159" t="s">
        <v>18</v>
      </c>
      <c r="D594" s="160">
        <f>D595+D596</f>
        <v>2915.7200000000003</v>
      </c>
      <c r="E594" s="160"/>
      <c r="F594" s="160">
        <f>F595+F596</f>
        <v>2915.7200000000003</v>
      </c>
      <c r="G594" s="160">
        <f>G595+G596</f>
        <v>3311.1</v>
      </c>
      <c r="H594" s="160"/>
      <c r="I594" s="160">
        <f>I595+I596</f>
        <v>3311.1</v>
      </c>
      <c r="J594" s="160">
        <v>1000</v>
      </c>
      <c r="K594" s="160"/>
      <c r="L594" s="160">
        <v>1000</v>
      </c>
    </row>
    <row r="595" spans="1:12" x14ac:dyDescent="0.25">
      <c r="A595" s="157"/>
      <c r="B595" s="157"/>
      <c r="C595" s="205" t="s">
        <v>191</v>
      </c>
      <c r="D595" s="160">
        <v>2478.3620000000001</v>
      </c>
      <c r="E595" s="160"/>
      <c r="F595" s="160">
        <f>SUM(D595:E595)</f>
        <v>2478.3620000000001</v>
      </c>
      <c r="G595" s="160">
        <v>2814.4</v>
      </c>
      <c r="H595" s="160"/>
      <c r="I595" s="160">
        <v>2814.4</v>
      </c>
      <c r="J595" s="160">
        <v>0</v>
      </c>
      <c r="K595" s="160"/>
      <c r="L595" s="160">
        <v>0</v>
      </c>
    </row>
    <row r="596" spans="1:12" x14ac:dyDescent="0.25">
      <c r="A596" s="157"/>
      <c r="B596" s="157"/>
      <c r="C596" s="159" t="s">
        <v>449</v>
      </c>
      <c r="D596" s="160">
        <v>437.358</v>
      </c>
      <c r="E596" s="160"/>
      <c r="F596" s="160">
        <f>SUM(D596:E596)</f>
        <v>437.358</v>
      </c>
      <c r="G596" s="160">
        <v>496.7</v>
      </c>
      <c r="H596" s="160"/>
      <c r="I596" s="160">
        <v>496.7</v>
      </c>
      <c r="J596" s="160">
        <v>1000</v>
      </c>
      <c r="K596" s="160"/>
      <c r="L596" s="160">
        <v>1000</v>
      </c>
    </row>
    <row r="597" spans="1:12" ht="51.75" x14ac:dyDescent="0.25">
      <c r="A597" s="157" t="s">
        <v>1109</v>
      </c>
      <c r="B597" s="157"/>
      <c r="C597" s="159" t="s">
        <v>1108</v>
      </c>
      <c r="D597" s="160">
        <v>72</v>
      </c>
      <c r="E597" s="160"/>
      <c r="F597" s="160">
        <v>72</v>
      </c>
      <c r="G597" s="160"/>
      <c r="H597" s="160"/>
      <c r="I597" s="160">
        <v>0</v>
      </c>
      <c r="J597" s="160"/>
      <c r="K597" s="160"/>
      <c r="L597" s="160">
        <v>0</v>
      </c>
    </row>
    <row r="598" spans="1:12" ht="26.25" x14ac:dyDescent="0.25">
      <c r="A598" s="157"/>
      <c r="B598" s="157" t="s">
        <v>17</v>
      </c>
      <c r="C598" s="159" t="s">
        <v>18</v>
      </c>
      <c r="D598" s="160">
        <v>72</v>
      </c>
      <c r="E598" s="160"/>
      <c r="F598" s="160">
        <v>72</v>
      </c>
      <c r="G598" s="160"/>
      <c r="H598" s="160"/>
      <c r="I598" s="160">
        <v>0</v>
      </c>
      <c r="J598" s="160"/>
      <c r="K598" s="160"/>
      <c r="L598" s="160">
        <v>0</v>
      </c>
    </row>
    <row r="599" spans="1:12" ht="39" x14ac:dyDescent="0.25">
      <c r="A599" s="154" t="s">
        <v>368</v>
      </c>
      <c r="B599" s="164"/>
      <c r="C599" s="155" t="s">
        <v>1118</v>
      </c>
      <c r="D599" s="156">
        <f t="shared" ref="D599:L600" si="85">D600</f>
        <v>250</v>
      </c>
      <c r="E599" s="156"/>
      <c r="F599" s="156">
        <f t="shared" si="85"/>
        <v>250</v>
      </c>
      <c r="G599" s="156">
        <f t="shared" si="85"/>
        <v>0</v>
      </c>
      <c r="H599" s="156"/>
      <c r="I599" s="156">
        <f t="shared" si="85"/>
        <v>0</v>
      </c>
      <c r="J599" s="156">
        <f t="shared" si="85"/>
        <v>300</v>
      </c>
      <c r="K599" s="156"/>
      <c r="L599" s="156">
        <f t="shared" si="85"/>
        <v>300</v>
      </c>
    </row>
    <row r="600" spans="1:12" ht="39" x14ac:dyDescent="0.25">
      <c r="A600" s="157" t="s">
        <v>474</v>
      </c>
      <c r="B600" s="157"/>
      <c r="C600" s="159" t="s">
        <v>369</v>
      </c>
      <c r="D600" s="160">
        <f t="shared" si="85"/>
        <v>250</v>
      </c>
      <c r="E600" s="160"/>
      <c r="F600" s="160">
        <f t="shared" si="85"/>
        <v>250</v>
      </c>
      <c r="G600" s="160">
        <f t="shared" si="85"/>
        <v>0</v>
      </c>
      <c r="H600" s="160"/>
      <c r="I600" s="160">
        <f t="shared" si="85"/>
        <v>0</v>
      </c>
      <c r="J600" s="160">
        <f t="shared" si="85"/>
        <v>300</v>
      </c>
      <c r="K600" s="160"/>
      <c r="L600" s="160">
        <f t="shared" si="85"/>
        <v>300</v>
      </c>
    </row>
    <row r="601" spans="1:12" ht="26.25" x14ac:dyDescent="0.25">
      <c r="A601" s="157"/>
      <c r="B601" s="157" t="s">
        <v>17</v>
      </c>
      <c r="C601" s="159" t="s">
        <v>18</v>
      </c>
      <c r="D601" s="160">
        <v>250</v>
      </c>
      <c r="E601" s="160"/>
      <c r="F601" s="160">
        <v>250</v>
      </c>
      <c r="G601" s="160">
        <v>0</v>
      </c>
      <c r="H601" s="160"/>
      <c r="I601" s="160">
        <v>0</v>
      </c>
      <c r="J601" s="160">
        <v>300</v>
      </c>
      <c r="K601" s="160"/>
      <c r="L601" s="160">
        <v>300</v>
      </c>
    </row>
    <row r="602" spans="1:12" ht="39" x14ac:dyDescent="0.25">
      <c r="A602" s="148" t="s">
        <v>370</v>
      </c>
      <c r="B602" s="148"/>
      <c r="C602" s="166" t="s">
        <v>414</v>
      </c>
      <c r="D602" s="150">
        <f>D603</f>
        <v>429.1</v>
      </c>
      <c r="E602" s="150"/>
      <c r="F602" s="150">
        <f>F603</f>
        <v>429.1</v>
      </c>
      <c r="G602" s="150">
        <f>G603</f>
        <v>431.1</v>
      </c>
      <c r="H602" s="150">
        <f>H603</f>
        <v>0</v>
      </c>
      <c r="I602" s="150">
        <f>I603</f>
        <v>431.1</v>
      </c>
      <c r="J602" s="150">
        <f>J603</f>
        <v>0</v>
      </c>
      <c r="K602" s="150"/>
      <c r="L602" s="150">
        <f>L603</f>
        <v>0</v>
      </c>
    </row>
    <row r="603" spans="1:12" ht="39" x14ac:dyDescent="0.25">
      <c r="A603" s="154" t="s">
        <v>436</v>
      </c>
      <c r="B603" s="164"/>
      <c r="C603" s="155" t="s">
        <v>371</v>
      </c>
      <c r="D603" s="156">
        <f>D604+D606</f>
        <v>429.1</v>
      </c>
      <c r="E603" s="156"/>
      <c r="F603" s="156">
        <f>F604+F606</f>
        <v>429.1</v>
      </c>
      <c r="G603" s="156">
        <f>G604+G606</f>
        <v>431.1</v>
      </c>
      <c r="H603" s="156">
        <f>H604+H606</f>
        <v>0</v>
      </c>
      <c r="I603" s="156">
        <f>I604+I606</f>
        <v>431.1</v>
      </c>
      <c r="J603" s="156">
        <f>J604+J606</f>
        <v>0</v>
      </c>
      <c r="K603" s="156"/>
      <c r="L603" s="156">
        <f>L604+L606</f>
        <v>0</v>
      </c>
    </row>
    <row r="604" spans="1:12" ht="40.15" hidden="1" x14ac:dyDescent="0.3">
      <c r="A604" s="157" t="s">
        <v>373</v>
      </c>
      <c r="B604" s="157"/>
      <c r="C604" s="159" t="s">
        <v>374</v>
      </c>
      <c r="D604" s="160">
        <v>0</v>
      </c>
      <c r="E604" s="160"/>
      <c r="F604" s="160">
        <v>0</v>
      </c>
      <c r="G604" s="160">
        <v>0</v>
      </c>
      <c r="H604" s="160">
        <f>H605</f>
        <v>0</v>
      </c>
      <c r="I604" s="160">
        <f>SUM(G604:H604)</f>
        <v>0</v>
      </c>
      <c r="J604" s="160">
        <v>0</v>
      </c>
      <c r="K604" s="160"/>
      <c r="L604" s="160">
        <v>0</v>
      </c>
    </row>
    <row r="605" spans="1:12" ht="14.45" hidden="1" x14ac:dyDescent="0.3">
      <c r="A605" s="157"/>
      <c r="B605" s="157" t="s">
        <v>17</v>
      </c>
      <c r="C605" s="159" t="s">
        <v>372</v>
      </c>
      <c r="D605" s="160">
        <v>0</v>
      </c>
      <c r="E605" s="160"/>
      <c r="F605" s="160">
        <v>0</v>
      </c>
      <c r="G605" s="160">
        <v>0</v>
      </c>
      <c r="H605" s="160">
        <v>0</v>
      </c>
      <c r="I605" s="160">
        <f>SUM(G605:H605)</f>
        <v>0</v>
      </c>
      <c r="J605" s="160">
        <v>0</v>
      </c>
      <c r="K605" s="160"/>
      <c r="L605" s="160">
        <v>0</v>
      </c>
    </row>
    <row r="606" spans="1:12" ht="38.25" x14ac:dyDescent="0.25">
      <c r="A606" s="192" t="s">
        <v>491</v>
      </c>
      <c r="B606" s="192"/>
      <c r="C606" s="188" t="s">
        <v>492</v>
      </c>
      <c r="D606" s="160">
        <f>D607</f>
        <v>429.1</v>
      </c>
      <c r="E606" s="160"/>
      <c r="F606" s="160">
        <f>F607</f>
        <v>429.1</v>
      </c>
      <c r="G606" s="160">
        <f>G607</f>
        <v>431.1</v>
      </c>
      <c r="H606" s="160">
        <f>H607</f>
        <v>0</v>
      </c>
      <c r="I606" s="160">
        <f>I607</f>
        <v>431.1</v>
      </c>
      <c r="J606" s="160">
        <v>0</v>
      </c>
      <c r="K606" s="160"/>
      <c r="L606" s="160">
        <v>0</v>
      </c>
    </row>
    <row r="607" spans="1:12" ht="26.25" x14ac:dyDescent="0.25">
      <c r="A607" s="157"/>
      <c r="B607" s="157" t="s">
        <v>17</v>
      </c>
      <c r="C607" s="159" t="s">
        <v>372</v>
      </c>
      <c r="D607" s="160">
        <f>SUM(D608:D609)</f>
        <v>429.1</v>
      </c>
      <c r="E607" s="160"/>
      <c r="F607" s="160">
        <f>SUM(F608:F609)</f>
        <v>429.1</v>
      </c>
      <c r="G607" s="160">
        <f>SUM(G608:G609)</f>
        <v>431.1</v>
      </c>
      <c r="H607" s="160">
        <f>SUM(H608:H609)</f>
        <v>0</v>
      </c>
      <c r="I607" s="160">
        <f>SUM(I608:I609)</f>
        <v>431.1</v>
      </c>
      <c r="J607" s="160">
        <v>0</v>
      </c>
      <c r="K607" s="160"/>
      <c r="L607" s="160">
        <v>0</v>
      </c>
    </row>
    <row r="608" spans="1:12" x14ac:dyDescent="0.25">
      <c r="A608" s="157"/>
      <c r="B608" s="157"/>
      <c r="C608" s="159" t="s">
        <v>102</v>
      </c>
      <c r="D608" s="160">
        <v>321.7</v>
      </c>
      <c r="E608" s="160"/>
      <c r="F608" s="160">
        <v>321.7</v>
      </c>
      <c r="G608" s="160">
        <v>323.3</v>
      </c>
      <c r="H608" s="160"/>
      <c r="I608" s="160">
        <v>323.3</v>
      </c>
      <c r="J608" s="160">
        <v>0</v>
      </c>
      <c r="K608" s="160"/>
      <c r="L608" s="160">
        <v>0</v>
      </c>
    </row>
    <row r="609" spans="1:12" x14ac:dyDescent="0.25">
      <c r="A609" s="157"/>
      <c r="B609" s="157"/>
      <c r="C609" s="159" t="s">
        <v>146</v>
      </c>
      <c r="D609" s="160">
        <v>107.4</v>
      </c>
      <c r="E609" s="160"/>
      <c r="F609" s="160">
        <v>107.4</v>
      </c>
      <c r="G609" s="160">
        <v>107.8</v>
      </c>
      <c r="H609" s="160"/>
      <c r="I609" s="160">
        <v>107.8</v>
      </c>
      <c r="J609" s="160">
        <v>0</v>
      </c>
      <c r="K609" s="160"/>
      <c r="L609" s="160">
        <v>0</v>
      </c>
    </row>
    <row r="610" spans="1:12" x14ac:dyDescent="0.25">
      <c r="A610" s="214" t="s">
        <v>375</v>
      </c>
      <c r="B610" s="214"/>
      <c r="C610" s="215" t="s">
        <v>376</v>
      </c>
      <c r="D610" s="216">
        <f t="shared" ref="D610:L610" si="86">D611+D619</f>
        <v>62826.299999999996</v>
      </c>
      <c r="E610" s="216">
        <f t="shared" si="86"/>
        <v>1337</v>
      </c>
      <c r="F610" s="216">
        <f t="shared" si="86"/>
        <v>64163.299999999996</v>
      </c>
      <c r="G610" s="216">
        <f t="shared" si="86"/>
        <v>52581.5</v>
      </c>
      <c r="H610" s="216">
        <f t="shared" si="86"/>
        <v>0</v>
      </c>
      <c r="I610" s="216">
        <f t="shared" si="86"/>
        <v>52581.5</v>
      </c>
      <c r="J610" s="216">
        <f t="shared" si="86"/>
        <v>53699.5</v>
      </c>
      <c r="K610" s="216">
        <f t="shared" si="86"/>
        <v>0</v>
      </c>
      <c r="L610" s="216">
        <f t="shared" si="86"/>
        <v>53699.5</v>
      </c>
    </row>
    <row r="611" spans="1:12" ht="26.25" x14ac:dyDescent="0.25">
      <c r="A611" s="217" t="s">
        <v>377</v>
      </c>
      <c r="B611" s="218"/>
      <c r="C611" s="219" t="s">
        <v>378</v>
      </c>
      <c r="D611" s="220">
        <f>D612+D614+D617</f>
        <v>2608.1000000000004</v>
      </c>
      <c r="E611" s="220">
        <f>E612+E614+E617</f>
        <v>-0.4</v>
      </c>
      <c r="F611" s="220">
        <f>F612+F614+F617</f>
        <v>2607.6999999999998</v>
      </c>
      <c r="G611" s="220">
        <f>G612+G614+G617</f>
        <v>2610.6999999999998</v>
      </c>
      <c r="H611" s="220"/>
      <c r="I611" s="220">
        <f>I612+I614+I617</f>
        <v>2610.6999999999998</v>
      </c>
      <c r="J611" s="220">
        <f>J612+J614+J617</f>
        <v>2610.6999999999998</v>
      </c>
      <c r="K611" s="220"/>
      <c r="L611" s="220">
        <f>L612+L614+L617</f>
        <v>2610.6999999999998</v>
      </c>
    </row>
    <row r="612" spans="1:12" ht="27.75" customHeight="1" x14ac:dyDescent="0.25">
      <c r="A612" s="157" t="s">
        <v>379</v>
      </c>
      <c r="B612" s="157"/>
      <c r="C612" s="159" t="s">
        <v>380</v>
      </c>
      <c r="D612" s="160">
        <f>D613</f>
        <v>1164</v>
      </c>
      <c r="E612" s="160"/>
      <c r="F612" s="160">
        <f>F613</f>
        <v>1164</v>
      </c>
      <c r="G612" s="160">
        <f>G613</f>
        <v>1164</v>
      </c>
      <c r="H612" s="160"/>
      <c r="I612" s="160">
        <f>I613</f>
        <v>1164</v>
      </c>
      <c r="J612" s="160">
        <f>J613</f>
        <v>1164</v>
      </c>
      <c r="K612" s="160"/>
      <c r="L612" s="160">
        <f>L613</f>
        <v>1164</v>
      </c>
    </row>
    <row r="613" spans="1:12" ht="51.75" x14ac:dyDescent="0.25">
      <c r="A613" s="157"/>
      <c r="B613" s="157" t="s">
        <v>30</v>
      </c>
      <c r="C613" s="159" t="s">
        <v>452</v>
      </c>
      <c r="D613" s="160">
        <v>1164</v>
      </c>
      <c r="E613" s="160"/>
      <c r="F613" s="160">
        <v>1164</v>
      </c>
      <c r="G613" s="160">
        <v>1164</v>
      </c>
      <c r="H613" s="160"/>
      <c r="I613" s="160">
        <v>1164</v>
      </c>
      <c r="J613" s="160">
        <v>1164</v>
      </c>
      <c r="K613" s="160"/>
      <c r="L613" s="160">
        <v>1164</v>
      </c>
    </row>
    <row r="614" spans="1:12" ht="26.25" x14ac:dyDescent="0.25">
      <c r="A614" s="157" t="s">
        <v>381</v>
      </c>
      <c r="B614" s="157"/>
      <c r="C614" s="159" t="s">
        <v>382</v>
      </c>
      <c r="D614" s="160">
        <f>D615+D616</f>
        <v>1433.1000000000001</v>
      </c>
      <c r="E614" s="160">
        <f>E615+E616</f>
        <v>-0.4</v>
      </c>
      <c r="F614" s="160">
        <f>F615+F616</f>
        <v>1432.7</v>
      </c>
      <c r="G614" s="160">
        <f>G615+G616</f>
        <v>1446.7</v>
      </c>
      <c r="H614" s="160"/>
      <c r="I614" s="160">
        <f>I615+I616</f>
        <v>1446.7</v>
      </c>
      <c r="J614" s="160">
        <f>J615+J616</f>
        <v>1446.7</v>
      </c>
      <c r="K614" s="160"/>
      <c r="L614" s="160">
        <f>L615+L616</f>
        <v>1446.7</v>
      </c>
    </row>
    <row r="615" spans="1:12" ht="51.75" x14ac:dyDescent="0.25">
      <c r="A615" s="157"/>
      <c r="B615" s="157" t="s">
        <v>30</v>
      </c>
      <c r="C615" s="159" t="s">
        <v>452</v>
      </c>
      <c r="D615" s="160">
        <v>1392.4</v>
      </c>
      <c r="E615" s="182">
        <v>-0.4</v>
      </c>
      <c r="F615" s="160">
        <f>SUM(D615:E615)</f>
        <v>1392</v>
      </c>
      <c r="G615" s="160">
        <v>1406</v>
      </c>
      <c r="H615" s="160"/>
      <c r="I615" s="160">
        <v>1406</v>
      </c>
      <c r="J615" s="160">
        <v>1406</v>
      </c>
      <c r="K615" s="160"/>
      <c r="L615" s="160">
        <v>1406</v>
      </c>
    </row>
    <row r="616" spans="1:12" ht="26.25" x14ac:dyDescent="0.25">
      <c r="A616" s="157"/>
      <c r="B616" s="157" t="s">
        <v>17</v>
      </c>
      <c r="C616" s="159" t="s">
        <v>18</v>
      </c>
      <c r="D616" s="160">
        <v>40.700000000000003</v>
      </c>
      <c r="E616" s="160"/>
      <c r="F616" s="160">
        <v>40.700000000000003</v>
      </c>
      <c r="G616" s="160">
        <v>40.700000000000003</v>
      </c>
      <c r="H616" s="160"/>
      <c r="I616" s="160">
        <v>40.700000000000003</v>
      </c>
      <c r="J616" s="160">
        <v>40.700000000000003</v>
      </c>
      <c r="K616" s="160"/>
      <c r="L616" s="160">
        <v>40.700000000000003</v>
      </c>
    </row>
    <row r="617" spans="1:12" x14ac:dyDescent="0.25">
      <c r="A617" s="157" t="s">
        <v>383</v>
      </c>
      <c r="B617" s="157"/>
      <c r="C617" s="159" t="s">
        <v>384</v>
      </c>
      <c r="D617" s="160">
        <f>D618</f>
        <v>11</v>
      </c>
      <c r="E617" s="160"/>
      <c r="F617" s="160">
        <f>F618</f>
        <v>11</v>
      </c>
      <c r="G617" s="160">
        <f>G618</f>
        <v>0</v>
      </c>
      <c r="H617" s="160"/>
      <c r="I617" s="160">
        <f>I618</f>
        <v>0</v>
      </c>
      <c r="J617" s="160">
        <f>J618</f>
        <v>0</v>
      </c>
      <c r="K617" s="160"/>
      <c r="L617" s="160">
        <f>L618</f>
        <v>0</v>
      </c>
    </row>
    <row r="618" spans="1:12" ht="26.25" x14ac:dyDescent="0.25">
      <c r="A618" s="157"/>
      <c r="B618" s="157" t="s">
        <v>17</v>
      </c>
      <c r="C618" s="159" t="s">
        <v>18</v>
      </c>
      <c r="D618" s="160">
        <v>11</v>
      </c>
      <c r="E618" s="160"/>
      <c r="F618" s="160">
        <v>11</v>
      </c>
      <c r="G618" s="160">
        <v>0</v>
      </c>
      <c r="H618" s="160"/>
      <c r="I618" s="160">
        <v>0</v>
      </c>
      <c r="J618" s="160">
        <v>0</v>
      </c>
      <c r="K618" s="160"/>
      <c r="L618" s="160">
        <v>0</v>
      </c>
    </row>
    <row r="619" spans="1:12" ht="39" x14ac:dyDescent="0.25">
      <c r="A619" s="217" t="s">
        <v>385</v>
      </c>
      <c r="B619" s="217"/>
      <c r="C619" s="219" t="s">
        <v>386</v>
      </c>
      <c r="D619" s="220">
        <f>D620+D624+D631+D633+D639+D641+D643+D645+D649+D651+D659+D6413+D627+D653+D655+D662+D664+D637+D667+D629+D657+D669</f>
        <v>60218.2</v>
      </c>
      <c r="E619" s="220">
        <f>E620+E624+E631+E633+E639+E641+E643+E645+E649+E651+E659+E6413+E627+E653+E655+E662+E664+E637+E667+E629+E657+E669</f>
        <v>1337.4</v>
      </c>
      <c r="F619" s="220">
        <f>F620+F624+F631+F633+F639+F641+F643+F645+F649+F651+F659+F6413+F627+F653+F655+F662+F664+F637+F667+F629+F657+F669</f>
        <v>61555.6</v>
      </c>
      <c r="G619" s="220">
        <f>G620+G624+G631+G633+G639+G641+G643+G645+G649+G651+G659+G6413+G627+G653+G655</f>
        <v>49970.8</v>
      </c>
      <c r="H619" s="220">
        <f>H620+H624+H631+H633+H639+H641+H643+H645+H649+H651+H659+H6413+H627+H653+H655+H662+H664+H637+H667</f>
        <v>0</v>
      </c>
      <c r="I619" s="220">
        <f>I620+I624+I631+I633+I639+I641+I643+I645+I649+I651+I659+I6413+I627+I653+I655</f>
        <v>49970.8</v>
      </c>
      <c r="J619" s="220">
        <f>J620+J624+J631+J633+J639+J641+J643+J645+J649+J651+J659+J6413+J627+J653+J655</f>
        <v>51088.800000000003</v>
      </c>
      <c r="K619" s="220">
        <f>K620+K624+K631+K633+K639+K641+K643+K645+K649+K651+K659+K6413+K627+K653+K655+K662+K664+K637+K667</f>
        <v>0</v>
      </c>
      <c r="L619" s="220">
        <f>L620+L624+L631+L633+L639+L641+L643+L645+L649+L651+L659+L6413+L627+L653+L655</f>
        <v>51088.800000000003</v>
      </c>
    </row>
    <row r="620" spans="1:12" ht="26.25" x14ac:dyDescent="0.25">
      <c r="A620" s="157" t="s">
        <v>387</v>
      </c>
      <c r="B620" s="157"/>
      <c r="C620" s="159" t="s">
        <v>388</v>
      </c>
      <c r="D620" s="160">
        <f>D621+D622+D623</f>
        <v>2792.2</v>
      </c>
      <c r="E620" s="160">
        <f>E623+E621</f>
        <v>11.9</v>
      </c>
      <c r="F620" s="160">
        <f>F621+F622+F623</f>
        <v>2804.1</v>
      </c>
      <c r="G620" s="160">
        <f>G621+G622+G623</f>
        <v>2756.6000000000004</v>
      </c>
      <c r="H620" s="160"/>
      <c r="I620" s="160">
        <f>I621+I622+I623</f>
        <v>2756.6000000000004</v>
      </c>
      <c r="J620" s="160">
        <f>J621+J622+J623</f>
        <v>2756.6000000000004</v>
      </c>
      <c r="K620" s="160"/>
      <c r="L620" s="160">
        <f>L621+L622+L623</f>
        <v>2756.6000000000004</v>
      </c>
    </row>
    <row r="621" spans="1:12" ht="51.75" x14ac:dyDescent="0.25">
      <c r="A621" s="158"/>
      <c r="B621" s="157" t="s">
        <v>30</v>
      </c>
      <c r="C621" s="159" t="s">
        <v>452</v>
      </c>
      <c r="D621" s="160">
        <v>2493</v>
      </c>
      <c r="E621" s="182">
        <v>11.9</v>
      </c>
      <c r="F621" s="160">
        <f>SUM(D621:E621)</f>
        <v>2504.9</v>
      </c>
      <c r="G621" s="160">
        <v>2517.3000000000002</v>
      </c>
      <c r="H621" s="160"/>
      <c r="I621" s="160">
        <v>2517.3000000000002</v>
      </c>
      <c r="J621" s="160">
        <v>2517.3000000000002</v>
      </c>
      <c r="K621" s="160"/>
      <c r="L621" s="160">
        <v>2517.3000000000002</v>
      </c>
    </row>
    <row r="622" spans="1:12" ht="26.25" x14ac:dyDescent="0.25">
      <c r="A622" s="158"/>
      <c r="B622" s="157" t="s">
        <v>17</v>
      </c>
      <c r="C622" s="159" t="s">
        <v>18</v>
      </c>
      <c r="D622" s="160">
        <v>159</v>
      </c>
      <c r="E622" s="182"/>
      <c r="F622" s="160">
        <v>159</v>
      </c>
      <c r="G622" s="160">
        <v>159</v>
      </c>
      <c r="H622" s="160"/>
      <c r="I622" s="160">
        <v>159</v>
      </c>
      <c r="J622" s="160">
        <v>159</v>
      </c>
      <c r="K622" s="160"/>
      <c r="L622" s="160">
        <v>159</v>
      </c>
    </row>
    <row r="623" spans="1:12" x14ac:dyDescent="0.25">
      <c r="A623" s="158"/>
      <c r="B623" s="192" t="s">
        <v>32</v>
      </c>
      <c r="C623" s="195" t="s">
        <v>33</v>
      </c>
      <c r="D623" s="160">
        <v>140.19999999999999</v>
      </c>
      <c r="E623" s="182"/>
      <c r="F623" s="160">
        <f>SUM(D623:E623)</f>
        <v>140.19999999999999</v>
      </c>
      <c r="G623" s="160">
        <v>80.3</v>
      </c>
      <c r="H623" s="160"/>
      <c r="I623" s="160">
        <v>80.3</v>
      </c>
      <c r="J623" s="160">
        <v>80.3</v>
      </c>
      <c r="K623" s="160"/>
      <c r="L623" s="160">
        <v>80.3</v>
      </c>
    </row>
    <row r="624" spans="1:12" ht="26.25" x14ac:dyDescent="0.25">
      <c r="A624" s="157" t="s">
        <v>389</v>
      </c>
      <c r="B624" s="157"/>
      <c r="C624" s="162" t="s">
        <v>390</v>
      </c>
      <c r="D624" s="160">
        <f>D625+D626</f>
        <v>13480.9</v>
      </c>
      <c r="E624" s="182">
        <f>E625+E626</f>
        <v>163.6</v>
      </c>
      <c r="F624" s="160">
        <f>F625+F626</f>
        <v>13644.5</v>
      </c>
      <c r="G624" s="160">
        <f>G625+G626</f>
        <v>13159.9</v>
      </c>
      <c r="H624" s="160"/>
      <c r="I624" s="160">
        <f>I625+I626</f>
        <v>13159.9</v>
      </c>
      <c r="J624" s="160">
        <f>J625+J626</f>
        <v>13159.9</v>
      </c>
      <c r="K624" s="160"/>
      <c r="L624" s="160">
        <f>L625+L626</f>
        <v>13159.9</v>
      </c>
    </row>
    <row r="625" spans="1:12" ht="51.75" x14ac:dyDescent="0.25">
      <c r="A625" s="157"/>
      <c r="B625" s="157" t="s">
        <v>30</v>
      </c>
      <c r="C625" s="159" t="s">
        <v>452</v>
      </c>
      <c r="D625" s="29">
        <v>12545.9</v>
      </c>
      <c r="E625" s="29">
        <f>97.6+61.6</f>
        <v>159.19999999999999</v>
      </c>
      <c r="F625" s="29">
        <f>SUM(D625:E625)</f>
        <v>12705.1</v>
      </c>
      <c r="G625" s="29">
        <v>12224.9</v>
      </c>
      <c r="H625" s="29"/>
      <c r="I625" s="29">
        <v>12224.9</v>
      </c>
      <c r="J625" s="29">
        <v>12224.9</v>
      </c>
      <c r="K625" s="29"/>
      <c r="L625" s="29">
        <v>12224.9</v>
      </c>
    </row>
    <row r="626" spans="1:12" ht="26.25" x14ac:dyDescent="0.25">
      <c r="A626" s="157"/>
      <c r="B626" s="157" t="s">
        <v>17</v>
      </c>
      <c r="C626" s="159" t="s">
        <v>18</v>
      </c>
      <c r="D626" s="160">
        <v>935</v>
      </c>
      <c r="E626" s="160">
        <v>4.4000000000000004</v>
      </c>
      <c r="F626" s="160">
        <f>SUM(D626:E626)</f>
        <v>939.4</v>
      </c>
      <c r="G626" s="160">
        <v>935</v>
      </c>
      <c r="H626" s="160"/>
      <c r="I626" s="160">
        <v>935</v>
      </c>
      <c r="J626" s="160">
        <v>935</v>
      </c>
      <c r="K626" s="160"/>
      <c r="L626" s="160">
        <v>935</v>
      </c>
    </row>
    <row r="627" spans="1:12" ht="39" x14ac:dyDescent="0.25">
      <c r="A627" s="157" t="s">
        <v>480</v>
      </c>
      <c r="B627" s="157"/>
      <c r="C627" s="159" t="s">
        <v>69</v>
      </c>
      <c r="D627" s="160">
        <f>D628</f>
        <v>90</v>
      </c>
      <c r="E627" s="160">
        <f>E628</f>
        <v>0</v>
      </c>
      <c r="F627" s="160">
        <f>F628</f>
        <v>90</v>
      </c>
      <c r="G627" s="160">
        <f t="shared" ref="G627:L627" si="87">G628</f>
        <v>115</v>
      </c>
      <c r="H627" s="160"/>
      <c r="I627" s="160">
        <f t="shared" si="87"/>
        <v>115</v>
      </c>
      <c r="J627" s="160">
        <f t="shared" si="87"/>
        <v>106</v>
      </c>
      <c r="K627" s="160"/>
      <c r="L627" s="160">
        <f t="shared" si="87"/>
        <v>106</v>
      </c>
    </row>
    <row r="628" spans="1:12" ht="51.75" x14ac:dyDescent="0.25">
      <c r="A628" s="157"/>
      <c r="B628" s="157" t="s">
        <v>30</v>
      </c>
      <c r="C628" s="159" t="s">
        <v>452</v>
      </c>
      <c r="D628" s="182">
        <v>90</v>
      </c>
      <c r="E628" s="182"/>
      <c r="F628" s="182">
        <f>SUM(D628:E628)</f>
        <v>90</v>
      </c>
      <c r="G628" s="160">
        <v>115</v>
      </c>
      <c r="H628" s="160"/>
      <c r="I628" s="160">
        <v>115</v>
      </c>
      <c r="J628" s="160">
        <v>106</v>
      </c>
      <c r="K628" s="160"/>
      <c r="L628" s="160">
        <v>106</v>
      </c>
    </row>
    <row r="629" spans="1:12" ht="25.5" x14ac:dyDescent="0.25">
      <c r="A629" s="478" t="s">
        <v>1216</v>
      </c>
      <c r="B629" s="478"/>
      <c r="C629" s="28" t="s">
        <v>1215</v>
      </c>
      <c r="D629" s="182">
        <f>D630</f>
        <v>79</v>
      </c>
      <c r="E629" s="182"/>
      <c r="F629" s="182">
        <f>F630</f>
        <v>79</v>
      </c>
      <c r="G629" s="160"/>
      <c r="H629" s="160"/>
      <c r="I629" s="160">
        <v>0</v>
      </c>
      <c r="J629" s="160"/>
      <c r="K629" s="160"/>
      <c r="L629" s="160">
        <v>0</v>
      </c>
    </row>
    <row r="630" spans="1:12" ht="51.75" x14ac:dyDescent="0.25">
      <c r="A630" s="478"/>
      <c r="B630" s="478" t="s">
        <v>30</v>
      </c>
      <c r="C630" s="159" t="s">
        <v>452</v>
      </c>
      <c r="D630" s="182">
        <v>79</v>
      </c>
      <c r="E630" s="182"/>
      <c r="F630" s="182">
        <v>79</v>
      </c>
      <c r="G630" s="160"/>
      <c r="H630" s="160"/>
      <c r="I630" s="160">
        <v>0</v>
      </c>
      <c r="J630" s="160"/>
      <c r="K630" s="160"/>
      <c r="L630" s="160">
        <v>0</v>
      </c>
    </row>
    <row r="631" spans="1:12" ht="51.75" x14ac:dyDescent="0.25">
      <c r="A631" s="157" t="s">
        <v>391</v>
      </c>
      <c r="B631" s="157"/>
      <c r="C631" s="159" t="s">
        <v>392</v>
      </c>
      <c r="D631" s="182">
        <f>D632</f>
        <v>7790.3</v>
      </c>
      <c r="E631" s="182">
        <f>E632</f>
        <v>37.799999999999997</v>
      </c>
      <c r="F631" s="182">
        <f>F632</f>
        <v>7828.1</v>
      </c>
      <c r="G631" s="160">
        <f>G632</f>
        <v>7638.5</v>
      </c>
      <c r="H631" s="160"/>
      <c r="I631" s="160">
        <f>I632</f>
        <v>7638.5</v>
      </c>
      <c r="J631" s="160">
        <f>J632</f>
        <v>7638.5</v>
      </c>
      <c r="K631" s="160"/>
      <c r="L631" s="160">
        <f>L632</f>
        <v>7638.5</v>
      </c>
    </row>
    <row r="632" spans="1:12" ht="51.75" x14ac:dyDescent="0.25">
      <c r="A632" s="157"/>
      <c r="B632" s="157" t="s">
        <v>30</v>
      </c>
      <c r="C632" s="159" t="s">
        <v>452</v>
      </c>
      <c r="D632" s="182">
        <v>7790.3</v>
      </c>
      <c r="E632" s="182">
        <v>37.799999999999997</v>
      </c>
      <c r="F632" s="182">
        <f>SUM(D632:E632)</f>
        <v>7828.1</v>
      </c>
      <c r="G632" s="160">
        <v>7638.5</v>
      </c>
      <c r="H632" s="160"/>
      <c r="I632" s="160">
        <v>7638.5</v>
      </c>
      <c r="J632" s="160">
        <v>7638.5</v>
      </c>
      <c r="K632" s="160"/>
      <c r="L632" s="160">
        <v>7638.5</v>
      </c>
    </row>
    <row r="633" spans="1:12" ht="26.25" x14ac:dyDescent="0.25">
      <c r="A633" s="157" t="s">
        <v>393</v>
      </c>
      <c r="B633" s="157"/>
      <c r="C633" s="162" t="s">
        <v>394</v>
      </c>
      <c r="D633" s="182">
        <f>D634+D635+D636</f>
        <v>28203</v>
      </c>
      <c r="E633" s="182">
        <f>E634+E635+E636</f>
        <v>998.2</v>
      </c>
      <c r="F633" s="182">
        <f>F634+F635+F636</f>
        <v>29201.200000000001</v>
      </c>
      <c r="G633" s="160">
        <f>G634+G635+G636</f>
        <v>24392.9</v>
      </c>
      <c r="H633" s="160"/>
      <c r="I633" s="160">
        <f>I634+I635+I636</f>
        <v>24392.9</v>
      </c>
      <c r="J633" s="160">
        <f>J634+J635+J636</f>
        <v>26467.599999999999</v>
      </c>
      <c r="K633" s="160"/>
      <c r="L633" s="160">
        <f>L634+L635+L636</f>
        <v>26467.599999999999</v>
      </c>
    </row>
    <row r="634" spans="1:12" ht="51.75" x14ac:dyDescent="0.25">
      <c r="A634" s="157"/>
      <c r="B634" s="157" t="s">
        <v>30</v>
      </c>
      <c r="C634" s="159" t="s">
        <v>452</v>
      </c>
      <c r="D634" s="182">
        <v>13931.3</v>
      </c>
      <c r="E634" s="182">
        <v>848.7</v>
      </c>
      <c r="F634" s="182">
        <f>SUM(D634:E634)</f>
        <v>14780</v>
      </c>
      <c r="G634" s="38">
        <v>12455.7</v>
      </c>
      <c r="H634" s="38"/>
      <c r="I634" s="38">
        <v>12455.7</v>
      </c>
      <c r="J634" s="38">
        <v>12455.7</v>
      </c>
      <c r="K634" s="38"/>
      <c r="L634" s="38">
        <v>12455.7</v>
      </c>
    </row>
    <row r="635" spans="1:12" ht="26.25" x14ac:dyDescent="0.25">
      <c r="A635" s="157"/>
      <c r="B635" s="157" t="s">
        <v>17</v>
      </c>
      <c r="C635" s="159" t="s">
        <v>18</v>
      </c>
      <c r="D635" s="182">
        <v>13650.8</v>
      </c>
      <c r="E635" s="182">
        <f>47+21.8+80.7</f>
        <v>149.5</v>
      </c>
      <c r="F635" s="182">
        <f>SUM(D635:E635)</f>
        <v>13800.3</v>
      </c>
      <c r="G635" s="160">
        <f>13496.8-1313.9-258.8-497.7-4.3</f>
        <v>11422.1</v>
      </c>
      <c r="H635" s="160"/>
      <c r="I635" s="160">
        <f>13496.8-1313.9-258.8-497.7-4.3</f>
        <v>11422.1</v>
      </c>
      <c r="J635" s="160">
        <f>13496.8</f>
        <v>13496.8</v>
      </c>
      <c r="K635" s="160"/>
      <c r="L635" s="160">
        <f>13496.8</f>
        <v>13496.8</v>
      </c>
    </row>
    <row r="636" spans="1:12" x14ac:dyDescent="0.25">
      <c r="A636" s="157"/>
      <c r="B636" s="157" t="s">
        <v>32</v>
      </c>
      <c r="C636" s="159" t="s">
        <v>33</v>
      </c>
      <c r="D636" s="182">
        <v>620.9</v>
      </c>
      <c r="E636" s="182"/>
      <c r="F636" s="182">
        <f>SUM(D636:E636)</f>
        <v>620.9</v>
      </c>
      <c r="G636" s="160">
        <v>515.1</v>
      </c>
      <c r="H636" s="160"/>
      <c r="I636" s="160">
        <v>515.1</v>
      </c>
      <c r="J636" s="160">
        <v>515.1</v>
      </c>
      <c r="K636" s="160"/>
      <c r="L636" s="160">
        <v>515.1</v>
      </c>
    </row>
    <row r="637" spans="1:12" x14ac:dyDescent="0.25">
      <c r="A637" s="27" t="s">
        <v>395</v>
      </c>
      <c r="B637" s="27"/>
      <c r="C637" s="28" t="s">
        <v>396</v>
      </c>
      <c r="D637" s="160">
        <f>D638</f>
        <v>1197.8</v>
      </c>
      <c r="E637" s="160"/>
      <c r="F637" s="160">
        <f>F638</f>
        <v>1197.8</v>
      </c>
      <c r="G637" s="160"/>
      <c r="H637" s="160"/>
      <c r="I637" s="160">
        <v>0</v>
      </c>
      <c r="J637" s="160"/>
      <c r="K637" s="160"/>
      <c r="L637" s="160">
        <v>0</v>
      </c>
    </row>
    <row r="638" spans="1:12" ht="25.5" x14ac:dyDescent="0.25">
      <c r="A638" s="27"/>
      <c r="B638" s="27" t="s">
        <v>17</v>
      </c>
      <c r="C638" s="28" t="s">
        <v>18</v>
      </c>
      <c r="D638" s="160">
        <v>1197.8</v>
      </c>
      <c r="E638" s="160"/>
      <c r="F638" s="160">
        <v>1197.8</v>
      </c>
      <c r="G638" s="160"/>
      <c r="H638" s="160"/>
      <c r="I638" s="160">
        <v>0</v>
      </c>
      <c r="J638" s="160"/>
      <c r="K638" s="160"/>
      <c r="L638" s="160">
        <v>0</v>
      </c>
    </row>
    <row r="639" spans="1:12" ht="25.5" x14ac:dyDescent="0.25">
      <c r="A639" s="157" t="s">
        <v>401</v>
      </c>
      <c r="B639" s="192"/>
      <c r="C639" s="188" t="s">
        <v>402</v>
      </c>
      <c r="D639" s="160">
        <f>D640</f>
        <v>908.2</v>
      </c>
      <c r="E639" s="160">
        <f>E640</f>
        <v>0</v>
      </c>
      <c r="F639" s="160">
        <f>F640</f>
        <v>908.2</v>
      </c>
      <c r="G639" s="160">
        <f>G640</f>
        <v>979.5</v>
      </c>
      <c r="H639" s="160"/>
      <c r="I639" s="160">
        <f>I640</f>
        <v>979.5</v>
      </c>
      <c r="J639" s="160">
        <f>J640</f>
        <v>0</v>
      </c>
      <c r="K639" s="160"/>
      <c r="L639" s="160">
        <f>L640</f>
        <v>0</v>
      </c>
    </row>
    <row r="640" spans="1:12" x14ac:dyDescent="0.25">
      <c r="A640" s="157"/>
      <c r="B640" s="192" t="s">
        <v>32</v>
      </c>
      <c r="C640" s="188" t="s">
        <v>33</v>
      </c>
      <c r="D640" s="182">
        <v>908.2</v>
      </c>
      <c r="E640" s="182"/>
      <c r="F640" s="182">
        <f>SUM(D640:E640)</f>
        <v>908.2</v>
      </c>
      <c r="G640" s="160">
        <v>979.5</v>
      </c>
      <c r="H640" s="160"/>
      <c r="I640" s="160">
        <v>979.5</v>
      </c>
      <c r="J640" s="160">
        <v>0</v>
      </c>
      <c r="K640" s="160"/>
      <c r="L640" s="160">
        <v>0</v>
      </c>
    </row>
    <row r="641" spans="1:12" ht="26.25" x14ac:dyDescent="0.25">
      <c r="A641" s="157" t="s">
        <v>397</v>
      </c>
      <c r="B641" s="157"/>
      <c r="C641" s="162" t="s">
        <v>398</v>
      </c>
      <c r="D641" s="160">
        <f>D642</f>
        <v>130.80000000000001</v>
      </c>
      <c r="E641" s="160"/>
      <c r="F641" s="160">
        <f>F642</f>
        <v>130.80000000000001</v>
      </c>
      <c r="G641" s="160">
        <f>G642</f>
        <v>130.80000000000001</v>
      </c>
      <c r="H641" s="160"/>
      <c r="I641" s="160">
        <f>I642</f>
        <v>130.80000000000001</v>
      </c>
      <c r="J641" s="160">
        <f>J642</f>
        <v>130.80000000000001</v>
      </c>
      <c r="K641" s="160"/>
      <c r="L641" s="160">
        <f>L642</f>
        <v>130.80000000000001</v>
      </c>
    </row>
    <row r="642" spans="1:12" ht="26.25" x14ac:dyDescent="0.25">
      <c r="A642" s="157"/>
      <c r="B642" s="157" t="s">
        <v>17</v>
      </c>
      <c r="C642" s="159" t="s">
        <v>18</v>
      </c>
      <c r="D642" s="160">
        <v>130.80000000000001</v>
      </c>
      <c r="E642" s="160"/>
      <c r="F642" s="160">
        <v>130.80000000000001</v>
      </c>
      <c r="G642" s="160">
        <v>130.80000000000001</v>
      </c>
      <c r="H642" s="160"/>
      <c r="I642" s="160">
        <v>130.80000000000001</v>
      </c>
      <c r="J642" s="160">
        <v>130.80000000000001</v>
      </c>
      <c r="K642" s="160"/>
      <c r="L642" s="160">
        <v>130.80000000000001</v>
      </c>
    </row>
    <row r="643" spans="1:12" ht="39" x14ac:dyDescent="0.25">
      <c r="A643" s="157" t="s">
        <v>451</v>
      </c>
      <c r="B643" s="157"/>
      <c r="C643" s="162" t="s">
        <v>399</v>
      </c>
      <c r="D643" s="160">
        <f t="shared" ref="D643:L643" si="88">D644</f>
        <v>4</v>
      </c>
      <c r="E643" s="160"/>
      <c r="F643" s="160">
        <f t="shared" si="88"/>
        <v>4</v>
      </c>
      <c r="G643" s="160">
        <f t="shared" si="88"/>
        <v>4.0999999999999996</v>
      </c>
      <c r="H643" s="160"/>
      <c r="I643" s="160">
        <f t="shared" si="88"/>
        <v>4.0999999999999996</v>
      </c>
      <c r="J643" s="160">
        <f t="shared" si="88"/>
        <v>4.0999999999999996</v>
      </c>
      <c r="K643" s="160"/>
      <c r="L643" s="160">
        <f t="shared" si="88"/>
        <v>4.0999999999999996</v>
      </c>
    </row>
    <row r="644" spans="1:12" ht="26.25" x14ac:dyDescent="0.25">
      <c r="A644" s="157"/>
      <c r="B644" s="157" t="s">
        <v>17</v>
      </c>
      <c r="C644" s="159" t="s">
        <v>18</v>
      </c>
      <c r="D644" s="160">
        <v>4</v>
      </c>
      <c r="E644" s="160"/>
      <c r="F644" s="160">
        <f>SUM(D644:E644)</f>
        <v>4</v>
      </c>
      <c r="G644" s="160">
        <v>4.0999999999999996</v>
      </c>
      <c r="H644" s="160"/>
      <c r="I644" s="160">
        <f>SUM(G644:H644)</f>
        <v>4.0999999999999996</v>
      </c>
      <c r="J644" s="160">
        <v>4.0999999999999996</v>
      </c>
      <c r="K644" s="160"/>
      <c r="L644" s="160">
        <f>SUM(J644:K644)</f>
        <v>4.0999999999999996</v>
      </c>
    </row>
    <row r="645" spans="1:12" ht="26.25" x14ac:dyDescent="0.25">
      <c r="A645" s="157" t="s">
        <v>400</v>
      </c>
      <c r="B645" s="157"/>
      <c r="C645" s="159" t="s">
        <v>812</v>
      </c>
      <c r="D645" s="182">
        <f>D646+D647+D648</f>
        <v>763</v>
      </c>
      <c r="E645" s="182">
        <f t="shared" ref="E645" si="89">E646+E647+E648</f>
        <v>0</v>
      </c>
      <c r="F645" s="182">
        <f>F646+F647+F648</f>
        <v>763</v>
      </c>
      <c r="G645" s="160">
        <f>G648</f>
        <v>793.5</v>
      </c>
      <c r="H645" s="160"/>
      <c r="I645" s="160">
        <f>I648</f>
        <v>793.5</v>
      </c>
      <c r="J645" s="160">
        <f>J648</f>
        <v>825.3</v>
      </c>
      <c r="K645" s="160"/>
      <c r="L645" s="160">
        <f>L648</f>
        <v>825.3</v>
      </c>
    </row>
    <row r="646" spans="1:12" ht="25.5" x14ac:dyDescent="0.25">
      <c r="A646" s="478"/>
      <c r="B646" s="478" t="s">
        <v>17</v>
      </c>
      <c r="C646" s="30" t="s">
        <v>18</v>
      </c>
      <c r="D646" s="182">
        <v>128.19999999999999</v>
      </c>
      <c r="E646" s="182"/>
      <c r="F646" s="182">
        <f>D646+E646</f>
        <v>128.19999999999999</v>
      </c>
      <c r="G646" s="160"/>
      <c r="H646" s="160"/>
      <c r="I646" s="160">
        <v>0</v>
      </c>
      <c r="J646" s="160"/>
      <c r="K646" s="160"/>
      <c r="L646" s="160">
        <v>0</v>
      </c>
    </row>
    <row r="647" spans="1:12" x14ac:dyDescent="0.25">
      <c r="A647" s="478"/>
      <c r="B647" s="478" t="s">
        <v>37</v>
      </c>
      <c r="C647" s="28" t="s">
        <v>38</v>
      </c>
      <c r="D647" s="182">
        <v>234.8</v>
      </c>
      <c r="E647" s="182"/>
      <c r="F647" s="182">
        <f>D647+E647</f>
        <v>234.8</v>
      </c>
      <c r="G647" s="160"/>
      <c r="H647" s="160"/>
      <c r="I647" s="160">
        <v>0</v>
      </c>
      <c r="J647" s="160"/>
      <c r="K647" s="160"/>
      <c r="L647" s="160">
        <v>0</v>
      </c>
    </row>
    <row r="648" spans="1:12" x14ac:dyDescent="0.25">
      <c r="A648" s="157"/>
      <c r="B648" s="157" t="s">
        <v>32</v>
      </c>
      <c r="C648" s="159" t="s">
        <v>33</v>
      </c>
      <c r="D648" s="182">
        <v>400</v>
      </c>
      <c r="E648" s="182"/>
      <c r="F648" s="182">
        <v>400</v>
      </c>
      <c r="G648" s="160">
        <v>793.5</v>
      </c>
      <c r="H648" s="160"/>
      <c r="I648" s="160">
        <v>793.5</v>
      </c>
      <c r="J648" s="160">
        <v>825.3</v>
      </c>
      <c r="K648" s="160"/>
      <c r="L648" s="160">
        <v>825.3</v>
      </c>
    </row>
    <row r="649" spans="1:12" ht="26.25" x14ac:dyDescent="0.25">
      <c r="A649" s="157" t="s">
        <v>403</v>
      </c>
      <c r="B649" s="157"/>
      <c r="C649" s="159" t="s">
        <v>404</v>
      </c>
      <c r="D649" s="160">
        <f>D650</f>
        <v>300</v>
      </c>
      <c r="E649" s="160"/>
      <c r="F649" s="160">
        <f>F650</f>
        <v>300</v>
      </c>
      <c r="G649" s="160">
        <f>G650</f>
        <v>0</v>
      </c>
      <c r="H649" s="160"/>
      <c r="I649" s="160">
        <f>I650</f>
        <v>0</v>
      </c>
      <c r="J649" s="160">
        <f>J650</f>
        <v>0</v>
      </c>
      <c r="K649" s="160"/>
      <c r="L649" s="160">
        <f>L650</f>
        <v>0</v>
      </c>
    </row>
    <row r="650" spans="1:12" ht="26.25" x14ac:dyDescent="0.25">
      <c r="A650" s="157"/>
      <c r="B650" s="157" t="s">
        <v>17</v>
      </c>
      <c r="C650" s="159" t="s">
        <v>18</v>
      </c>
      <c r="D650" s="160">
        <v>300</v>
      </c>
      <c r="E650" s="160"/>
      <c r="F650" s="160">
        <v>300</v>
      </c>
      <c r="G650" s="160">
        <v>0</v>
      </c>
      <c r="H650" s="160"/>
      <c r="I650" s="160">
        <v>0</v>
      </c>
      <c r="J650" s="160">
        <v>0</v>
      </c>
      <c r="K650" s="160"/>
      <c r="L650" s="160">
        <v>0</v>
      </c>
    </row>
    <row r="651" spans="1:12" ht="30" customHeight="1" x14ac:dyDescent="0.25">
      <c r="A651" s="157" t="s">
        <v>405</v>
      </c>
      <c r="B651" s="157"/>
      <c r="C651" s="159" t="s">
        <v>406</v>
      </c>
      <c r="D651" s="160">
        <f>D652</f>
        <v>240</v>
      </c>
      <c r="E651" s="160"/>
      <c r="F651" s="160">
        <f>F652</f>
        <v>240</v>
      </c>
      <c r="G651" s="160">
        <f>G652</f>
        <v>0</v>
      </c>
      <c r="H651" s="160"/>
      <c r="I651" s="160">
        <f>I652</f>
        <v>0</v>
      </c>
      <c r="J651" s="160">
        <f>J652</f>
        <v>0</v>
      </c>
      <c r="K651" s="160"/>
      <c r="L651" s="160">
        <f>L652</f>
        <v>0</v>
      </c>
    </row>
    <row r="652" spans="1:12" x14ac:dyDescent="0.25">
      <c r="A652" s="157"/>
      <c r="B652" s="157" t="s">
        <v>32</v>
      </c>
      <c r="C652" s="159" t="s">
        <v>33</v>
      </c>
      <c r="D652" s="160">
        <v>240</v>
      </c>
      <c r="E652" s="160"/>
      <c r="F652" s="160">
        <v>240</v>
      </c>
      <c r="G652" s="160">
        <v>0</v>
      </c>
      <c r="H652" s="160"/>
      <c r="I652" s="160">
        <v>0</v>
      </c>
      <c r="J652" s="160">
        <v>0</v>
      </c>
      <c r="K652" s="160"/>
      <c r="L652" s="160">
        <v>0</v>
      </c>
    </row>
    <row r="653" spans="1:12" s="184" customFormat="1" ht="56.25" customHeight="1" x14ac:dyDescent="0.25">
      <c r="A653" s="14" t="s">
        <v>1074</v>
      </c>
      <c r="B653" s="27"/>
      <c r="C653" s="28" t="s">
        <v>1075</v>
      </c>
      <c r="D653" s="160">
        <f>D654</f>
        <v>271</v>
      </c>
      <c r="E653" s="160"/>
      <c r="F653" s="160">
        <f>F654</f>
        <v>271</v>
      </c>
      <c r="G653" s="160"/>
      <c r="H653" s="160"/>
      <c r="I653" s="160">
        <v>0</v>
      </c>
      <c r="J653" s="160"/>
      <c r="K653" s="160"/>
      <c r="L653" s="160">
        <v>0</v>
      </c>
    </row>
    <row r="654" spans="1:12" s="184" customFormat="1" ht="30" customHeight="1" x14ac:dyDescent="0.25">
      <c r="A654" s="7"/>
      <c r="B654" s="27" t="s">
        <v>17</v>
      </c>
      <c r="C654" s="28" t="s">
        <v>18</v>
      </c>
      <c r="D654" s="160">
        <v>271</v>
      </c>
      <c r="E654" s="160"/>
      <c r="F654" s="160">
        <v>271</v>
      </c>
      <c r="G654" s="160"/>
      <c r="H654" s="160"/>
      <c r="I654" s="160">
        <v>0</v>
      </c>
      <c r="J654" s="160"/>
      <c r="K654" s="160"/>
      <c r="L654" s="160">
        <v>0</v>
      </c>
    </row>
    <row r="655" spans="1:12" s="184" customFormat="1" ht="51" x14ac:dyDescent="0.25">
      <c r="A655" s="193" t="s">
        <v>1076</v>
      </c>
      <c r="B655" s="192"/>
      <c r="C655" s="188" t="s">
        <v>1077</v>
      </c>
      <c r="D655" s="160">
        <f>D656</f>
        <v>1177.4000000000001</v>
      </c>
      <c r="E655" s="160"/>
      <c r="F655" s="160">
        <f>F656</f>
        <v>1177.4000000000001</v>
      </c>
      <c r="G655" s="160"/>
      <c r="H655" s="160"/>
      <c r="I655" s="160">
        <v>0</v>
      </c>
      <c r="J655" s="160"/>
      <c r="K655" s="160"/>
      <c r="L655" s="160">
        <v>0</v>
      </c>
    </row>
    <row r="656" spans="1:12" s="184" customFormat="1" ht="30" customHeight="1" x14ac:dyDescent="0.25">
      <c r="A656" s="7"/>
      <c r="B656" s="27" t="s">
        <v>17</v>
      </c>
      <c r="C656" s="28" t="s">
        <v>18</v>
      </c>
      <c r="D656" s="160">
        <v>1177.4000000000001</v>
      </c>
      <c r="E656" s="160"/>
      <c r="F656" s="160">
        <v>1177.4000000000001</v>
      </c>
      <c r="G656" s="160"/>
      <c r="H656" s="160"/>
      <c r="I656" s="160">
        <v>0</v>
      </c>
      <c r="J656" s="160"/>
      <c r="K656" s="160"/>
      <c r="L656" s="160">
        <v>0</v>
      </c>
    </row>
    <row r="657" spans="1:13" s="184" customFormat="1" ht="39" x14ac:dyDescent="0.25">
      <c r="A657" s="193" t="s">
        <v>1219</v>
      </c>
      <c r="B657" s="27"/>
      <c r="C657" s="159" t="s">
        <v>1223</v>
      </c>
      <c r="D657" s="160">
        <v>590</v>
      </c>
      <c r="E657" s="182"/>
      <c r="F657" s="160">
        <v>590</v>
      </c>
      <c r="G657" s="160"/>
      <c r="H657" s="160"/>
      <c r="I657" s="160">
        <v>0</v>
      </c>
      <c r="J657" s="160"/>
      <c r="K657" s="160"/>
      <c r="L657" s="160">
        <v>0</v>
      </c>
    </row>
    <row r="658" spans="1:13" s="184" customFormat="1" ht="30" customHeight="1" x14ac:dyDescent="0.25">
      <c r="A658" s="7"/>
      <c r="B658" s="27" t="s">
        <v>17</v>
      </c>
      <c r="C658" s="28" t="s">
        <v>18</v>
      </c>
      <c r="D658" s="160">
        <v>590</v>
      </c>
      <c r="E658" s="182"/>
      <c r="F658" s="160">
        <v>590</v>
      </c>
      <c r="G658" s="160"/>
      <c r="H658" s="160"/>
      <c r="I658" s="160">
        <v>0</v>
      </c>
      <c r="J658" s="160"/>
      <c r="K658" s="160"/>
      <c r="L658" s="160">
        <v>0</v>
      </c>
    </row>
    <row r="659" spans="1:13" ht="39" x14ac:dyDescent="0.25">
      <c r="A659" s="157" t="s">
        <v>408</v>
      </c>
      <c r="B659" s="157"/>
      <c r="C659" s="159" t="s">
        <v>409</v>
      </c>
      <c r="D659" s="160">
        <f>D660</f>
        <v>33</v>
      </c>
      <c r="E659" s="160">
        <f>E660</f>
        <v>125.9</v>
      </c>
      <c r="F659" s="160">
        <f>F660</f>
        <v>158.9</v>
      </c>
      <c r="G659" s="160">
        <f>G660</f>
        <v>0</v>
      </c>
      <c r="H659" s="160"/>
      <c r="I659" s="160">
        <f>I660</f>
        <v>0</v>
      </c>
      <c r="J659" s="160">
        <f>J660</f>
        <v>0</v>
      </c>
      <c r="K659" s="160"/>
      <c r="L659" s="160">
        <f>L660</f>
        <v>0</v>
      </c>
    </row>
    <row r="660" spans="1:13" x14ac:dyDescent="0.25">
      <c r="A660" s="157"/>
      <c r="B660" s="157" t="s">
        <v>32</v>
      </c>
      <c r="C660" s="159" t="s">
        <v>33</v>
      </c>
      <c r="D660" s="160">
        <f>6033-3312.6-2687.4</f>
        <v>33</v>
      </c>
      <c r="E660" s="160">
        <f>E661</f>
        <v>125.9</v>
      </c>
      <c r="F660" s="160">
        <f>6033-3312.6-2687.4+126.8-33+32.1</f>
        <v>158.9</v>
      </c>
      <c r="G660" s="160">
        <f>SUM(G661:G661)</f>
        <v>0</v>
      </c>
      <c r="H660" s="160"/>
      <c r="I660" s="160">
        <f>SUM(I661:I661)</f>
        <v>0</v>
      </c>
      <c r="J660" s="160">
        <f>SUM(J661:J661)</f>
        <v>0</v>
      </c>
      <c r="K660" s="160"/>
      <c r="L660" s="160">
        <f>SUM(L661:L661)</f>
        <v>0</v>
      </c>
    </row>
    <row r="661" spans="1:13" x14ac:dyDescent="0.25">
      <c r="A661" s="157"/>
      <c r="B661" s="157"/>
      <c r="C661" s="159" t="s">
        <v>191</v>
      </c>
      <c r="D661" s="160">
        <v>33</v>
      </c>
      <c r="E661" s="182">
        <f>-33+32.1+126.8</f>
        <v>125.9</v>
      </c>
      <c r="F661" s="160">
        <f>SUM(D661:E661)</f>
        <v>158.9</v>
      </c>
      <c r="G661" s="160">
        <v>0</v>
      </c>
      <c r="H661" s="160"/>
      <c r="I661" s="160">
        <v>0</v>
      </c>
      <c r="J661" s="160">
        <v>0</v>
      </c>
      <c r="K661" s="160"/>
      <c r="L661" s="160">
        <v>0</v>
      </c>
    </row>
    <row r="662" spans="1:13" ht="25.5" x14ac:dyDescent="0.25">
      <c r="A662" s="46" t="s">
        <v>1087</v>
      </c>
      <c r="B662" s="46"/>
      <c r="C662" s="47" t="s">
        <v>1088</v>
      </c>
      <c r="D662" s="160">
        <f>D663</f>
        <v>112.5</v>
      </c>
      <c r="E662" s="160">
        <f>E663</f>
        <v>0</v>
      </c>
      <c r="F662" s="160">
        <f>F663</f>
        <v>112.5</v>
      </c>
      <c r="G662" s="160"/>
      <c r="H662" s="160"/>
      <c r="I662" s="160">
        <v>0</v>
      </c>
      <c r="J662" s="160"/>
      <c r="K662" s="160"/>
      <c r="L662" s="160">
        <v>0</v>
      </c>
    </row>
    <row r="663" spans="1:13" ht="38.25" x14ac:dyDescent="0.25">
      <c r="A663" s="46"/>
      <c r="B663" s="46" t="s">
        <v>30</v>
      </c>
      <c r="C663" s="47" t="s">
        <v>1089</v>
      </c>
      <c r="D663" s="160">
        <v>112.5</v>
      </c>
      <c r="E663" s="160"/>
      <c r="F663" s="160">
        <f>SUM(D663:E663)</f>
        <v>112.5</v>
      </c>
      <c r="G663" s="160"/>
      <c r="H663" s="160"/>
      <c r="I663" s="160">
        <v>0</v>
      </c>
      <c r="J663" s="160"/>
      <c r="K663" s="160"/>
      <c r="L663" s="160">
        <v>0</v>
      </c>
    </row>
    <row r="664" spans="1:13" ht="25.5" x14ac:dyDescent="0.25">
      <c r="A664" s="46" t="s">
        <v>1110</v>
      </c>
      <c r="B664" s="46"/>
      <c r="C664" s="28" t="s">
        <v>1111</v>
      </c>
      <c r="D664" s="182">
        <f>D665</f>
        <v>0</v>
      </c>
      <c r="E664" s="182"/>
      <c r="F664" s="182">
        <f>F665</f>
        <v>0</v>
      </c>
      <c r="G664" s="160"/>
      <c r="H664" s="160"/>
      <c r="I664" s="160">
        <v>0</v>
      </c>
      <c r="J664" s="160"/>
      <c r="K664" s="160"/>
      <c r="L664" s="160">
        <v>0</v>
      </c>
    </row>
    <row r="665" spans="1:13" x14ac:dyDescent="0.25">
      <c r="A665" s="46"/>
      <c r="B665" s="9" t="s">
        <v>32</v>
      </c>
      <c r="C665" s="28" t="s">
        <v>33</v>
      </c>
      <c r="D665" s="182">
        <v>0</v>
      </c>
      <c r="E665" s="182"/>
      <c r="F665" s="182">
        <v>0</v>
      </c>
      <c r="G665" s="160"/>
      <c r="H665" s="160"/>
      <c r="I665" s="160">
        <v>0</v>
      </c>
      <c r="J665" s="160"/>
      <c r="K665" s="160"/>
      <c r="L665" s="160">
        <v>0</v>
      </c>
    </row>
    <row r="666" spans="1:13" x14ac:dyDescent="0.25">
      <c r="A666" s="46"/>
      <c r="B666" s="9"/>
      <c r="C666" s="159" t="s">
        <v>191</v>
      </c>
      <c r="D666" s="182">
        <v>0</v>
      </c>
      <c r="E666" s="182"/>
      <c r="F666" s="182">
        <v>0</v>
      </c>
      <c r="G666" s="160"/>
      <c r="H666" s="160"/>
      <c r="I666" s="160">
        <v>0</v>
      </c>
      <c r="J666" s="160"/>
      <c r="K666" s="160"/>
      <c r="L666" s="160">
        <v>0</v>
      </c>
    </row>
    <row r="667" spans="1:13" ht="26.25" x14ac:dyDescent="0.25">
      <c r="A667" s="46" t="s">
        <v>1163</v>
      </c>
      <c r="B667" s="9"/>
      <c r="C667" s="159" t="s">
        <v>1162</v>
      </c>
      <c r="D667" s="160">
        <v>2000</v>
      </c>
      <c r="E667" s="160">
        <v>0</v>
      </c>
      <c r="F667" s="160">
        <f>F668</f>
        <v>2000</v>
      </c>
      <c r="G667" s="160"/>
      <c r="H667" s="160"/>
      <c r="I667" s="160">
        <v>0</v>
      </c>
      <c r="J667" s="160"/>
      <c r="K667" s="160"/>
      <c r="L667" s="160">
        <v>0</v>
      </c>
    </row>
    <row r="668" spans="1:13" ht="25.5" x14ac:dyDescent="0.25">
      <c r="A668" s="46"/>
      <c r="B668" s="27" t="s">
        <v>17</v>
      </c>
      <c r="C668" s="28" t="s">
        <v>18</v>
      </c>
      <c r="D668" s="160">
        <v>2000</v>
      </c>
      <c r="E668" s="182">
        <v>0</v>
      </c>
      <c r="F668" s="160">
        <v>2000</v>
      </c>
      <c r="G668" s="160"/>
      <c r="H668" s="160"/>
      <c r="I668" s="160">
        <v>0</v>
      </c>
      <c r="J668" s="160"/>
      <c r="K668" s="160"/>
      <c r="L668" s="160">
        <v>0</v>
      </c>
    </row>
    <row r="669" spans="1:13" ht="26.25" x14ac:dyDescent="0.25">
      <c r="A669" s="46" t="s">
        <v>1221</v>
      </c>
      <c r="B669" s="27"/>
      <c r="C669" s="159" t="s">
        <v>1220</v>
      </c>
      <c r="D669" s="182">
        <f>D670</f>
        <v>55.1</v>
      </c>
      <c r="E669" s="182"/>
      <c r="F669" s="182">
        <f>F670</f>
        <v>55.1</v>
      </c>
      <c r="G669" s="160"/>
      <c r="H669" s="160"/>
      <c r="I669" s="160">
        <v>0</v>
      </c>
      <c r="J669" s="160"/>
      <c r="K669" s="160"/>
      <c r="L669" s="160">
        <v>0</v>
      </c>
    </row>
    <row r="670" spans="1:13" ht="25.5" x14ac:dyDescent="0.25">
      <c r="A670" s="46"/>
      <c r="B670" s="27" t="s">
        <v>17</v>
      </c>
      <c r="C670" s="28" t="s">
        <v>18</v>
      </c>
      <c r="D670" s="182">
        <v>55.1</v>
      </c>
      <c r="E670" s="182"/>
      <c r="F670" s="182">
        <v>55.1</v>
      </c>
      <c r="G670" s="160"/>
      <c r="H670" s="160"/>
      <c r="I670" s="160">
        <v>0</v>
      </c>
      <c r="J670" s="160"/>
      <c r="K670" s="160"/>
      <c r="L670" s="160">
        <v>0</v>
      </c>
    </row>
    <row r="671" spans="1:13" x14ac:dyDescent="0.25">
      <c r="A671" s="221"/>
      <c r="B671" s="221"/>
      <c r="C671" s="215" t="s">
        <v>410</v>
      </c>
      <c r="D671" s="222">
        <f t="shared" ref="D671:L671" si="90">D7+D610</f>
        <v>904150.82</v>
      </c>
      <c r="E671" s="222">
        <f t="shared" si="90"/>
        <v>3262</v>
      </c>
      <c r="F671" s="222">
        <f t="shared" si="90"/>
        <v>907412.82000000007</v>
      </c>
      <c r="G671" s="222">
        <f t="shared" si="90"/>
        <v>783118.59999999986</v>
      </c>
      <c r="H671" s="222">
        <f t="shared" si="90"/>
        <v>2334.5</v>
      </c>
      <c r="I671" s="222">
        <f t="shared" si="90"/>
        <v>785453.09999999974</v>
      </c>
      <c r="J671" s="222">
        <f t="shared" si="90"/>
        <v>726056.9</v>
      </c>
      <c r="K671" s="222">
        <f t="shared" si="90"/>
        <v>0</v>
      </c>
      <c r="L671" s="222">
        <f t="shared" si="90"/>
        <v>726056.9</v>
      </c>
      <c r="M671" s="141"/>
    </row>
    <row r="672" spans="1:13" x14ac:dyDescent="0.25">
      <c r="C672" s="223" t="s">
        <v>5</v>
      </c>
      <c r="G672" s="224"/>
      <c r="H672" s="224"/>
      <c r="I672" s="224"/>
      <c r="J672" s="224"/>
      <c r="K672" s="224"/>
      <c r="L672" s="224"/>
    </row>
  </sheetData>
  <mergeCells count="5">
    <mergeCell ref="F1:L1"/>
    <mergeCell ref="F2:L2"/>
    <mergeCell ref="F3:L3"/>
    <mergeCell ref="A5:L5"/>
    <mergeCell ref="D4:L4"/>
  </mergeCells>
  <pageMargins left="1.1811023622047245" right="0.39370078740157483" top="0.19685039370078741" bottom="0.19685039370078741" header="0" footer="0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6"/>
  <sheetViews>
    <sheetView view="pageBreakPreview" topLeftCell="A923" zoomScale="87" zoomScaleNormal="84" zoomScaleSheetLayoutView="87" workbookViewId="0">
      <selection activeCell="E931" sqref="E931"/>
    </sheetView>
  </sheetViews>
  <sheetFormatPr defaultColWidth="9.140625" defaultRowHeight="15" x14ac:dyDescent="0.25"/>
  <cols>
    <col min="1" max="1" width="7.28515625" style="39" customWidth="1"/>
    <col min="2" max="2" width="9" style="39" customWidth="1"/>
    <col min="3" max="3" width="15.7109375" style="39" customWidth="1"/>
    <col min="4" max="4" width="7.85546875" style="39" customWidth="1"/>
    <col min="5" max="5" width="65.28515625" style="39" customWidth="1"/>
    <col min="6" max="6" width="0.28515625" style="39" customWidth="1"/>
    <col min="7" max="7" width="15" style="39" hidden="1" customWidth="1"/>
    <col min="8" max="8" width="14.85546875" style="39" customWidth="1"/>
    <col min="9" max="9" width="0.140625" style="39" customWidth="1"/>
    <col min="10" max="10" width="17.42578125" style="39" hidden="1" customWidth="1"/>
    <col min="11" max="11" width="14.85546875" style="39" customWidth="1"/>
    <col min="12" max="13" width="14.85546875" style="39" hidden="1" customWidth="1"/>
    <col min="14" max="15" width="14.85546875" style="39" customWidth="1"/>
    <col min="16" max="16384" width="9.140625" style="39"/>
  </cols>
  <sheetData>
    <row r="1" spans="1:22" ht="15.75" customHeight="1" x14ac:dyDescent="0.25">
      <c r="B1" s="35"/>
      <c r="C1" s="35"/>
      <c r="D1" s="35"/>
      <c r="E1" s="35"/>
      <c r="F1" s="551" t="s">
        <v>972</v>
      </c>
      <c r="G1" s="551"/>
      <c r="H1" s="551"/>
      <c r="I1" s="551"/>
      <c r="J1" s="551"/>
      <c r="K1" s="551"/>
      <c r="L1" s="551"/>
      <c r="M1" s="551"/>
      <c r="N1" s="551"/>
    </row>
    <row r="2" spans="1:22" ht="36.75" customHeight="1" x14ac:dyDescent="0.25">
      <c r="B2" s="35"/>
      <c r="C2" s="35"/>
      <c r="D2" s="35"/>
      <c r="E2" s="35"/>
      <c r="F2" s="552" t="s">
        <v>1266</v>
      </c>
      <c r="G2" s="552"/>
      <c r="H2" s="552"/>
      <c r="I2" s="552"/>
      <c r="J2" s="552"/>
      <c r="K2" s="552"/>
      <c r="L2" s="552"/>
      <c r="M2" s="552"/>
      <c r="N2" s="552"/>
    </row>
    <row r="3" spans="1:22" ht="15" customHeight="1" x14ac:dyDescent="0.25">
      <c r="A3" s="139"/>
      <c r="B3" s="139"/>
      <c r="C3" s="139"/>
      <c r="D3" s="139"/>
      <c r="E3" s="35"/>
      <c r="F3" s="35"/>
      <c r="G3" s="35"/>
      <c r="H3" s="550" t="s">
        <v>1265</v>
      </c>
      <c r="I3" s="550"/>
      <c r="J3" s="550"/>
      <c r="K3" s="550"/>
      <c r="L3" s="550"/>
      <c r="M3" s="550"/>
      <c r="N3" s="550"/>
      <c r="O3" s="495"/>
      <c r="P3" s="495"/>
      <c r="Q3" s="495"/>
      <c r="R3" s="495"/>
      <c r="S3" s="495"/>
      <c r="T3" s="495"/>
      <c r="U3" s="495"/>
      <c r="V3" s="495"/>
    </row>
    <row r="4" spans="1:22" ht="56.25" customHeight="1" x14ac:dyDescent="0.25">
      <c r="A4" s="526" t="s">
        <v>988</v>
      </c>
      <c r="B4" s="526"/>
      <c r="C4" s="526"/>
      <c r="D4" s="526"/>
      <c r="E4" s="526"/>
      <c r="F4" s="526"/>
      <c r="G4" s="526"/>
      <c r="H4" s="526"/>
      <c r="I4" s="526"/>
      <c r="J4" s="526"/>
      <c r="K4" s="526"/>
      <c r="L4" s="526"/>
      <c r="M4" s="526"/>
      <c r="N4" s="526"/>
    </row>
    <row r="5" spans="1:22" ht="38.25" x14ac:dyDescent="0.25">
      <c r="A5" s="225" t="s">
        <v>815</v>
      </c>
      <c r="B5" s="225" t="s">
        <v>816</v>
      </c>
      <c r="C5" s="225" t="s">
        <v>6</v>
      </c>
      <c r="D5" s="225" t="s">
        <v>7</v>
      </c>
      <c r="E5" s="225" t="s">
        <v>8</v>
      </c>
      <c r="F5" s="29" t="s">
        <v>817</v>
      </c>
      <c r="G5" s="29" t="s">
        <v>1073</v>
      </c>
      <c r="H5" s="29" t="s">
        <v>817</v>
      </c>
      <c r="I5" s="29" t="s">
        <v>2</v>
      </c>
      <c r="J5" s="29" t="s">
        <v>1073</v>
      </c>
      <c r="K5" s="29" t="s">
        <v>2</v>
      </c>
      <c r="L5" s="29" t="s">
        <v>746</v>
      </c>
      <c r="M5" s="29" t="s">
        <v>1073</v>
      </c>
      <c r="N5" s="29" t="s">
        <v>746</v>
      </c>
    </row>
    <row r="6" spans="1:22" x14ac:dyDescent="0.25">
      <c r="A6" s="226">
        <v>601</v>
      </c>
      <c r="B6" s="226"/>
      <c r="C6" s="226"/>
      <c r="D6" s="226"/>
      <c r="E6" s="227" t="s">
        <v>818</v>
      </c>
      <c r="F6" s="228">
        <f>F7+F132+F140+F198+F499+F295+F472+F491</f>
        <v>385026.22399999999</v>
      </c>
      <c r="G6" s="228">
        <f>G7+G132+G140+G198+G499+G295+G472+G491</f>
        <v>2709.9</v>
      </c>
      <c r="H6" s="228">
        <f>H7+H132+H140+H198+H499+H295+H472+H491</f>
        <v>387736.12399999995</v>
      </c>
      <c r="I6" s="228">
        <f t="shared" ref="I6:N6" si="0">I7+I132+I140+I198+I499+I295+I472</f>
        <v>303927.60000000003</v>
      </c>
      <c r="J6" s="228">
        <f t="shared" si="0"/>
        <v>0</v>
      </c>
      <c r="K6" s="228">
        <f t="shared" si="0"/>
        <v>303927.60000000003</v>
      </c>
      <c r="L6" s="228">
        <f t="shared" si="0"/>
        <v>251194</v>
      </c>
      <c r="M6" s="228">
        <f t="shared" si="0"/>
        <v>0</v>
      </c>
      <c r="N6" s="228">
        <f t="shared" si="0"/>
        <v>251194</v>
      </c>
    </row>
    <row r="7" spans="1:22" x14ac:dyDescent="0.25">
      <c r="A7" s="229"/>
      <c r="B7" s="7" t="s">
        <v>819</v>
      </c>
      <c r="C7" s="230"/>
      <c r="D7" s="229"/>
      <c r="E7" s="231" t="s">
        <v>820</v>
      </c>
      <c r="F7" s="232">
        <f t="shared" ref="F7:N7" si="1">F8+F19+F61+F55</f>
        <v>96853.2</v>
      </c>
      <c r="G7" s="232">
        <f t="shared" si="1"/>
        <v>1154.5</v>
      </c>
      <c r="H7" s="232">
        <f t="shared" si="1"/>
        <v>98007.7</v>
      </c>
      <c r="I7" s="232">
        <f t="shared" si="1"/>
        <v>89309.6</v>
      </c>
      <c r="J7" s="232">
        <f t="shared" si="1"/>
        <v>0</v>
      </c>
      <c r="K7" s="232">
        <f t="shared" si="1"/>
        <v>89309.6</v>
      </c>
      <c r="L7" s="232">
        <f t="shared" si="1"/>
        <v>91375.2</v>
      </c>
      <c r="M7" s="232">
        <f t="shared" si="1"/>
        <v>0</v>
      </c>
      <c r="N7" s="232">
        <f t="shared" si="1"/>
        <v>91375.2</v>
      </c>
    </row>
    <row r="8" spans="1:22" ht="25.5" x14ac:dyDescent="0.25">
      <c r="A8" s="229"/>
      <c r="B8" s="7" t="s">
        <v>821</v>
      </c>
      <c r="C8" s="230"/>
      <c r="D8" s="229"/>
      <c r="E8" s="231" t="s">
        <v>822</v>
      </c>
      <c r="F8" s="232">
        <f>F9+F15</f>
        <v>2015.6</v>
      </c>
      <c r="G8" s="232">
        <f>G9+G15</f>
        <v>-6.2</v>
      </c>
      <c r="H8" s="232">
        <f>H9+H15</f>
        <v>2009.3999999999999</v>
      </c>
      <c r="I8" s="232">
        <f t="shared" ref="F8:N9" si="2">I9</f>
        <v>1921.6</v>
      </c>
      <c r="J8" s="232"/>
      <c r="K8" s="232">
        <f t="shared" si="2"/>
        <v>1921.6</v>
      </c>
      <c r="L8" s="232">
        <f t="shared" si="2"/>
        <v>1921.6</v>
      </c>
      <c r="M8" s="232"/>
      <c r="N8" s="232">
        <f t="shared" si="2"/>
        <v>1921.6</v>
      </c>
    </row>
    <row r="9" spans="1:22" ht="25.5" x14ac:dyDescent="0.25">
      <c r="A9" s="229"/>
      <c r="B9" s="7"/>
      <c r="C9" s="230" t="s">
        <v>9</v>
      </c>
      <c r="D9" s="7"/>
      <c r="E9" s="233" t="s">
        <v>823</v>
      </c>
      <c r="F9" s="232">
        <f t="shared" si="2"/>
        <v>1903.1</v>
      </c>
      <c r="G9" s="232">
        <f t="shared" si="2"/>
        <v>-6.2</v>
      </c>
      <c r="H9" s="232">
        <f t="shared" si="2"/>
        <v>1896.8999999999999</v>
      </c>
      <c r="I9" s="232">
        <f t="shared" si="2"/>
        <v>1921.6</v>
      </c>
      <c r="J9" s="232"/>
      <c r="K9" s="232">
        <f t="shared" si="2"/>
        <v>1921.6</v>
      </c>
      <c r="L9" s="232">
        <f t="shared" si="2"/>
        <v>1921.6</v>
      </c>
      <c r="M9" s="232"/>
      <c r="N9" s="232">
        <f t="shared" si="2"/>
        <v>1921.6</v>
      </c>
    </row>
    <row r="10" spans="1:22" ht="25.5" x14ac:dyDescent="0.25">
      <c r="A10" s="234"/>
      <c r="B10" s="235"/>
      <c r="C10" s="236" t="s">
        <v>11</v>
      </c>
      <c r="D10" s="235"/>
      <c r="E10" s="237" t="s">
        <v>12</v>
      </c>
      <c r="F10" s="238">
        <f>F12</f>
        <v>1903.1</v>
      </c>
      <c r="G10" s="238">
        <f>G12</f>
        <v>-6.2</v>
      </c>
      <c r="H10" s="238">
        <f>H12</f>
        <v>1896.8999999999999</v>
      </c>
      <c r="I10" s="238">
        <f>I12</f>
        <v>1921.6</v>
      </c>
      <c r="J10" s="238"/>
      <c r="K10" s="238">
        <f>K12</f>
        <v>1921.6</v>
      </c>
      <c r="L10" s="238">
        <f>L12</f>
        <v>1921.6</v>
      </c>
      <c r="M10" s="238"/>
      <c r="N10" s="238">
        <f>N12</f>
        <v>1921.6</v>
      </c>
    </row>
    <row r="11" spans="1:22" ht="25.5" x14ac:dyDescent="0.25">
      <c r="A11" s="294"/>
      <c r="B11" s="287"/>
      <c r="C11" s="288" t="s">
        <v>26</v>
      </c>
      <c r="D11" s="287"/>
      <c r="E11" s="295" t="s">
        <v>27</v>
      </c>
      <c r="F11" s="290">
        <f t="shared" ref="F11:N13" si="3">F12</f>
        <v>1903.1</v>
      </c>
      <c r="G11" s="290">
        <f t="shared" si="3"/>
        <v>-6.2</v>
      </c>
      <c r="H11" s="290">
        <f t="shared" si="3"/>
        <v>1896.8999999999999</v>
      </c>
      <c r="I11" s="290">
        <f t="shared" si="3"/>
        <v>1921.6</v>
      </c>
      <c r="J11" s="290"/>
      <c r="K11" s="290">
        <f t="shared" si="3"/>
        <v>1921.6</v>
      </c>
      <c r="L11" s="290">
        <f t="shared" si="3"/>
        <v>1921.6</v>
      </c>
      <c r="M11" s="290"/>
      <c r="N11" s="290">
        <f t="shared" si="3"/>
        <v>1921.6</v>
      </c>
    </row>
    <row r="12" spans="1:22" ht="38.25" x14ac:dyDescent="0.25">
      <c r="A12" s="244"/>
      <c r="B12" s="34"/>
      <c r="C12" s="245" t="s">
        <v>28</v>
      </c>
      <c r="D12" s="34"/>
      <c r="E12" s="246" t="s">
        <v>468</v>
      </c>
      <c r="F12" s="247">
        <f t="shared" si="3"/>
        <v>1903.1</v>
      </c>
      <c r="G12" s="247">
        <f t="shared" si="3"/>
        <v>-6.2</v>
      </c>
      <c r="H12" s="247">
        <f t="shared" si="3"/>
        <v>1896.8999999999999</v>
      </c>
      <c r="I12" s="247">
        <f t="shared" si="3"/>
        <v>1921.6</v>
      </c>
      <c r="J12" s="247"/>
      <c r="K12" s="247">
        <f t="shared" si="3"/>
        <v>1921.6</v>
      </c>
      <c r="L12" s="247">
        <f t="shared" si="3"/>
        <v>1921.6</v>
      </c>
      <c r="M12" s="247"/>
      <c r="N12" s="247">
        <f t="shared" si="3"/>
        <v>1921.6</v>
      </c>
    </row>
    <row r="13" spans="1:22" ht="25.5" x14ac:dyDescent="0.25">
      <c r="A13" s="225"/>
      <c r="B13" s="27"/>
      <c r="C13" s="248" t="s">
        <v>29</v>
      </c>
      <c r="D13" s="27"/>
      <c r="E13" s="30" t="s">
        <v>990</v>
      </c>
      <c r="F13" s="29">
        <f t="shared" si="3"/>
        <v>1903.1</v>
      </c>
      <c r="G13" s="29">
        <f t="shared" si="3"/>
        <v>-6.2</v>
      </c>
      <c r="H13" s="29">
        <f t="shared" si="3"/>
        <v>1896.8999999999999</v>
      </c>
      <c r="I13" s="29">
        <f t="shared" si="3"/>
        <v>1921.6</v>
      </c>
      <c r="J13" s="29"/>
      <c r="K13" s="29">
        <f t="shared" si="3"/>
        <v>1921.6</v>
      </c>
      <c r="L13" s="29">
        <f t="shared" si="3"/>
        <v>1921.6</v>
      </c>
      <c r="M13" s="29"/>
      <c r="N13" s="29">
        <f t="shared" si="3"/>
        <v>1921.6</v>
      </c>
    </row>
    <row r="14" spans="1:22" ht="39" x14ac:dyDescent="0.25">
      <c r="A14" s="225"/>
      <c r="B14" s="27"/>
      <c r="C14" s="248"/>
      <c r="D14" s="27" t="s">
        <v>30</v>
      </c>
      <c r="E14" s="26" t="s">
        <v>452</v>
      </c>
      <c r="F14" s="29">
        <v>1903.1</v>
      </c>
      <c r="G14" s="29">
        <v>-6.2</v>
      </c>
      <c r="H14" s="29">
        <f>SUM(F14:G14)</f>
        <v>1896.8999999999999</v>
      </c>
      <c r="I14" s="29">
        <v>1921.6</v>
      </c>
      <c r="J14" s="29"/>
      <c r="K14" s="29">
        <v>1921.6</v>
      </c>
      <c r="L14" s="29">
        <v>1921.6</v>
      </c>
      <c r="M14" s="29"/>
      <c r="N14" s="29">
        <v>1921.6</v>
      </c>
      <c r="O14" s="43"/>
      <c r="P14" s="43"/>
      <c r="Q14" s="43"/>
    </row>
    <row r="15" spans="1:22" x14ac:dyDescent="0.25">
      <c r="A15" s="229"/>
      <c r="B15" s="7"/>
      <c r="C15" s="230" t="s">
        <v>828</v>
      </c>
      <c r="D15" s="7"/>
      <c r="E15" s="233" t="s">
        <v>1120</v>
      </c>
      <c r="F15" s="232">
        <f t="shared" ref="F15:H17" si="4">F16</f>
        <v>112.5</v>
      </c>
      <c r="G15" s="232">
        <f t="shared" si="4"/>
        <v>0</v>
      </c>
      <c r="H15" s="232">
        <f t="shared" si="4"/>
        <v>112.5</v>
      </c>
      <c r="I15" s="232"/>
      <c r="J15" s="232"/>
      <c r="K15" s="232">
        <v>0</v>
      </c>
      <c r="L15" s="232"/>
      <c r="M15" s="232"/>
      <c r="N15" s="232">
        <v>0</v>
      </c>
      <c r="O15" s="43"/>
      <c r="P15" s="43"/>
      <c r="Q15" s="43"/>
    </row>
    <row r="16" spans="1:22" ht="38.25" x14ac:dyDescent="0.25">
      <c r="A16" s="229"/>
      <c r="B16" s="7"/>
      <c r="C16" s="230" t="s">
        <v>385</v>
      </c>
      <c r="D16" s="7"/>
      <c r="E16" s="233" t="s">
        <v>1119</v>
      </c>
      <c r="F16" s="232">
        <f t="shared" si="4"/>
        <v>112.5</v>
      </c>
      <c r="G16" s="232">
        <f t="shared" si="4"/>
        <v>0</v>
      </c>
      <c r="H16" s="232">
        <f t="shared" si="4"/>
        <v>112.5</v>
      </c>
      <c r="I16" s="232"/>
      <c r="J16" s="232"/>
      <c r="K16" s="232">
        <v>0</v>
      </c>
      <c r="L16" s="232"/>
      <c r="M16" s="232"/>
      <c r="N16" s="232">
        <v>0</v>
      </c>
      <c r="O16" s="43"/>
      <c r="P16" s="43"/>
      <c r="Q16" s="43"/>
    </row>
    <row r="17" spans="1:17" ht="25.5" x14ac:dyDescent="0.25">
      <c r="A17" s="229"/>
      <c r="B17" s="7"/>
      <c r="C17" s="46" t="s">
        <v>1087</v>
      </c>
      <c r="D17" s="46"/>
      <c r="E17" s="47" t="s">
        <v>1088</v>
      </c>
      <c r="F17" s="29">
        <f t="shared" si="4"/>
        <v>112.5</v>
      </c>
      <c r="G17" s="29">
        <f t="shared" si="4"/>
        <v>0</v>
      </c>
      <c r="H17" s="29">
        <f t="shared" si="4"/>
        <v>112.5</v>
      </c>
      <c r="I17" s="29"/>
      <c r="J17" s="29"/>
      <c r="K17" s="29">
        <v>0</v>
      </c>
      <c r="L17" s="29"/>
      <c r="M17" s="29"/>
      <c r="N17" s="29">
        <v>0</v>
      </c>
      <c r="O17" s="43"/>
      <c r="P17" s="43"/>
      <c r="Q17" s="43"/>
    </row>
    <row r="18" spans="1:17" ht="25.5" x14ac:dyDescent="0.25">
      <c r="A18" s="225"/>
      <c r="B18" s="27"/>
      <c r="C18" s="46"/>
      <c r="D18" s="46" t="s">
        <v>30</v>
      </c>
      <c r="E18" s="47" t="s">
        <v>1089</v>
      </c>
      <c r="F18" s="29">
        <v>112.5</v>
      </c>
      <c r="G18" s="29"/>
      <c r="H18" s="29">
        <f>SUM(F18:G18)</f>
        <v>112.5</v>
      </c>
      <c r="I18" s="29"/>
      <c r="J18" s="29"/>
      <c r="K18" s="29">
        <v>0</v>
      </c>
      <c r="L18" s="29"/>
      <c r="M18" s="29"/>
      <c r="N18" s="29">
        <v>0</v>
      </c>
      <c r="O18" s="43"/>
      <c r="P18" s="43"/>
      <c r="Q18" s="43"/>
    </row>
    <row r="19" spans="1:17" ht="38.25" x14ac:dyDescent="0.25">
      <c r="A19" s="229"/>
      <c r="B19" s="7" t="s">
        <v>824</v>
      </c>
      <c r="C19" s="230"/>
      <c r="D19" s="229"/>
      <c r="E19" s="231" t="s">
        <v>825</v>
      </c>
      <c r="F19" s="232">
        <f t="shared" ref="F19:N19" si="5">F20+F51</f>
        <v>40181.5</v>
      </c>
      <c r="G19" s="232">
        <f t="shared" si="5"/>
        <v>-164.79999999999998</v>
      </c>
      <c r="H19" s="232">
        <f t="shared" si="5"/>
        <v>40016.699999999997</v>
      </c>
      <c r="I19" s="232">
        <f t="shared" si="5"/>
        <v>40453.199999999997</v>
      </c>
      <c r="J19" s="232">
        <f t="shared" si="5"/>
        <v>0</v>
      </c>
      <c r="K19" s="232">
        <f t="shared" si="5"/>
        <v>40453.199999999997</v>
      </c>
      <c r="L19" s="232">
        <f t="shared" si="5"/>
        <v>40453.199999999997</v>
      </c>
      <c r="M19" s="232">
        <f t="shared" si="5"/>
        <v>0</v>
      </c>
      <c r="N19" s="232">
        <f t="shared" si="5"/>
        <v>40453.199999999997</v>
      </c>
    </row>
    <row r="20" spans="1:17" ht="25.5" x14ac:dyDescent="0.25">
      <c r="A20" s="229"/>
      <c r="B20" s="7"/>
      <c r="C20" s="230" t="s">
        <v>9</v>
      </c>
      <c r="D20" s="229"/>
      <c r="E20" s="233" t="s">
        <v>10</v>
      </c>
      <c r="F20" s="232">
        <f t="shared" ref="F20:N20" si="6">F21+F46</f>
        <v>40177.5</v>
      </c>
      <c r="G20" s="232">
        <f t="shared" si="6"/>
        <v>-164.79999999999998</v>
      </c>
      <c r="H20" s="232">
        <f t="shared" si="6"/>
        <v>40012.699999999997</v>
      </c>
      <c r="I20" s="232">
        <f t="shared" si="6"/>
        <v>40449.1</v>
      </c>
      <c r="J20" s="232">
        <f t="shared" si="6"/>
        <v>0</v>
      </c>
      <c r="K20" s="232">
        <f t="shared" si="6"/>
        <v>40449.1</v>
      </c>
      <c r="L20" s="232">
        <f t="shared" si="6"/>
        <v>40449.1</v>
      </c>
      <c r="M20" s="232">
        <f t="shared" si="6"/>
        <v>0</v>
      </c>
      <c r="N20" s="232">
        <f t="shared" si="6"/>
        <v>40449.1</v>
      </c>
    </row>
    <row r="21" spans="1:17" ht="25.5" x14ac:dyDescent="0.25">
      <c r="A21" s="234"/>
      <c r="B21" s="235"/>
      <c r="C21" s="236" t="s">
        <v>11</v>
      </c>
      <c r="D21" s="235"/>
      <c r="E21" s="237" t="s">
        <v>826</v>
      </c>
      <c r="F21" s="238">
        <f t="shared" ref="F21:N21" si="7">F22+F31</f>
        <v>40114.699999999997</v>
      </c>
      <c r="G21" s="238">
        <f t="shared" si="7"/>
        <v>-164.79999999999998</v>
      </c>
      <c r="H21" s="238">
        <f t="shared" si="7"/>
        <v>39949.899999999994</v>
      </c>
      <c r="I21" s="238">
        <f t="shared" si="7"/>
        <v>40384</v>
      </c>
      <c r="J21" s="238">
        <f t="shared" si="7"/>
        <v>0</v>
      </c>
      <c r="K21" s="238">
        <f t="shared" si="7"/>
        <v>40384</v>
      </c>
      <c r="L21" s="238">
        <f t="shared" si="7"/>
        <v>40384</v>
      </c>
      <c r="M21" s="238">
        <f t="shared" si="7"/>
        <v>0</v>
      </c>
      <c r="N21" s="238">
        <f t="shared" si="7"/>
        <v>40384</v>
      </c>
    </row>
    <row r="22" spans="1:17" ht="25.5" x14ac:dyDescent="0.25">
      <c r="A22" s="294"/>
      <c r="B22" s="287"/>
      <c r="C22" s="288" t="s">
        <v>26</v>
      </c>
      <c r="D22" s="287"/>
      <c r="E22" s="295" t="s">
        <v>27</v>
      </c>
      <c r="F22" s="290">
        <f t="shared" ref="F22:N22" si="8">F23</f>
        <v>38679.299999999996</v>
      </c>
      <c r="G22" s="290">
        <f t="shared" si="8"/>
        <v>-164.79999999999998</v>
      </c>
      <c r="H22" s="290">
        <f t="shared" si="8"/>
        <v>38514.499999999993</v>
      </c>
      <c r="I22" s="290">
        <f t="shared" si="8"/>
        <v>38899</v>
      </c>
      <c r="J22" s="290">
        <f t="shared" si="8"/>
        <v>0</v>
      </c>
      <c r="K22" s="290">
        <f t="shared" si="8"/>
        <v>38899</v>
      </c>
      <c r="L22" s="290">
        <f t="shared" si="8"/>
        <v>38899</v>
      </c>
      <c r="M22" s="290">
        <f t="shared" si="8"/>
        <v>0</v>
      </c>
      <c r="N22" s="290">
        <f t="shared" si="8"/>
        <v>38899</v>
      </c>
    </row>
    <row r="23" spans="1:17" ht="38.25" x14ac:dyDescent="0.25">
      <c r="A23" s="249"/>
      <c r="B23" s="249"/>
      <c r="C23" s="245" t="s">
        <v>28</v>
      </c>
      <c r="D23" s="34"/>
      <c r="E23" s="246" t="s">
        <v>468</v>
      </c>
      <c r="F23" s="250">
        <f t="shared" ref="F23:N23" si="9">F24+F28</f>
        <v>38679.299999999996</v>
      </c>
      <c r="G23" s="250">
        <f t="shared" si="9"/>
        <v>-164.79999999999998</v>
      </c>
      <c r="H23" s="250">
        <f t="shared" si="9"/>
        <v>38514.499999999993</v>
      </c>
      <c r="I23" s="250">
        <f t="shared" si="9"/>
        <v>38899</v>
      </c>
      <c r="J23" s="250">
        <f t="shared" si="9"/>
        <v>0</v>
      </c>
      <c r="K23" s="250">
        <f t="shared" si="9"/>
        <v>38899</v>
      </c>
      <c r="L23" s="250">
        <f t="shared" si="9"/>
        <v>38899</v>
      </c>
      <c r="M23" s="250">
        <f t="shared" si="9"/>
        <v>0</v>
      </c>
      <c r="N23" s="250">
        <f t="shared" si="9"/>
        <v>38899</v>
      </c>
    </row>
    <row r="24" spans="1:17" ht="25.5" x14ac:dyDescent="0.25">
      <c r="A24" s="251"/>
      <c r="B24" s="251"/>
      <c r="C24" s="248" t="s">
        <v>31</v>
      </c>
      <c r="D24" s="27"/>
      <c r="E24" s="28" t="s">
        <v>992</v>
      </c>
      <c r="F24" s="252">
        <f>F25+F26+F27</f>
        <v>38459.299999999996</v>
      </c>
      <c r="G24" s="252">
        <f>G25+G26+G27</f>
        <v>-164.79999999999998</v>
      </c>
      <c r="H24" s="252">
        <f>H25+H26+H27</f>
        <v>38294.499999999993</v>
      </c>
      <c r="I24" s="252">
        <f>I25+I26</f>
        <v>38899</v>
      </c>
      <c r="J24" s="252"/>
      <c r="K24" s="252">
        <f>K25+K26</f>
        <v>38899</v>
      </c>
      <c r="L24" s="252">
        <f>L25+L26</f>
        <v>38899</v>
      </c>
      <c r="M24" s="252"/>
      <c r="N24" s="252">
        <f>N25+N26</f>
        <v>38899</v>
      </c>
    </row>
    <row r="25" spans="1:17" ht="39" x14ac:dyDescent="0.25">
      <c r="A25" s="225"/>
      <c r="B25" s="27"/>
      <c r="C25" s="248"/>
      <c r="D25" s="27" t="s">
        <v>30</v>
      </c>
      <c r="E25" s="26" t="s">
        <v>452</v>
      </c>
      <c r="F25" s="29">
        <v>36441.699999999997</v>
      </c>
      <c r="G25" s="29">
        <f>-5.7-159.1</f>
        <v>-164.79999999999998</v>
      </c>
      <c r="H25" s="29">
        <f>SUM(F25:G25)</f>
        <v>36276.899999999994</v>
      </c>
      <c r="I25" s="29">
        <v>36895.4</v>
      </c>
      <c r="J25" s="29"/>
      <c r="K25" s="29">
        <v>36895.4</v>
      </c>
      <c r="L25" s="29">
        <v>36895.4</v>
      </c>
      <c r="M25" s="29"/>
      <c r="N25" s="29">
        <v>36895.4</v>
      </c>
    </row>
    <row r="26" spans="1:17" ht="25.5" x14ac:dyDescent="0.25">
      <c r="A26" s="225"/>
      <c r="B26" s="27"/>
      <c r="C26" s="248"/>
      <c r="D26" s="27" t="s">
        <v>17</v>
      </c>
      <c r="E26" s="30" t="s">
        <v>18</v>
      </c>
      <c r="F26" s="29">
        <v>2003.6</v>
      </c>
      <c r="G26" s="29"/>
      <c r="H26" s="29">
        <v>2003.6</v>
      </c>
      <c r="I26" s="29">
        <v>2003.6</v>
      </c>
      <c r="J26" s="29"/>
      <c r="K26" s="29">
        <v>2003.6</v>
      </c>
      <c r="L26" s="29">
        <v>2003.6</v>
      </c>
      <c r="M26" s="29"/>
      <c r="N26" s="29">
        <v>2003.6</v>
      </c>
    </row>
    <row r="27" spans="1:17" x14ac:dyDescent="0.25">
      <c r="A27" s="225"/>
      <c r="B27" s="27"/>
      <c r="C27" s="248"/>
      <c r="D27" s="27" t="s">
        <v>32</v>
      </c>
      <c r="E27" s="30" t="s">
        <v>33</v>
      </c>
      <c r="F27" s="29">
        <v>14</v>
      </c>
      <c r="G27" s="29"/>
      <c r="H27" s="29">
        <v>14</v>
      </c>
      <c r="I27" s="29"/>
      <c r="J27" s="29"/>
      <c r="K27" s="29">
        <v>0</v>
      </c>
      <c r="L27" s="29"/>
      <c r="M27" s="29"/>
      <c r="N27" s="29">
        <v>0</v>
      </c>
    </row>
    <row r="28" spans="1:17" ht="51" x14ac:dyDescent="0.25">
      <c r="A28" s="225"/>
      <c r="B28" s="27"/>
      <c r="C28" s="248" t="s">
        <v>34</v>
      </c>
      <c r="D28" s="27"/>
      <c r="E28" s="28" t="s">
        <v>991</v>
      </c>
      <c r="F28" s="29">
        <f>F30+F29</f>
        <v>220</v>
      </c>
      <c r="G28" s="29">
        <f>G30+G29</f>
        <v>0</v>
      </c>
      <c r="H28" s="29">
        <f>H30+H29</f>
        <v>220</v>
      </c>
      <c r="I28" s="29">
        <f>I30</f>
        <v>0</v>
      </c>
      <c r="J28" s="29"/>
      <c r="K28" s="29">
        <f>K30</f>
        <v>0</v>
      </c>
      <c r="L28" s="29">
        <f>L30</f>
        <v>0</v>
      </c>
      <c r="M28" s="29"/>
      <c r="N28" s="29">
        <f>N30</f>
        <v>0</v>
      </c>
    </row>
    <row r="29" spans="1:17" ht="39" x14ac:dyDescent="0.25">
      <c r="A29" s="225"/>
      <c r="B29" s="27"/>
      <c r="C29" s="248"/>
      <c r="D29" s="27" t="s">
        <v>30</v>
      </c>
      <c r="E29" s="26" t="s">
        <v>452</v>
      </c>
      <c r="F29" s="29">
        <v>120.5</v>
      </c>
      <c r="G29" s="29"/>
      <c r="H29" s="29">
        <v>120.5</v>
      </c>
      <c r="I29" s="29"/>
      <c r="J29" s="29"/>
      <c r="K29" s="29">
        <v>0</v>
      </c>
      <c r="L29" s="29"/>
      <c r="M29" s="29"/>
      <c r="N29" s="29">
        <v>0</v>
      </c>
    </row>
    <row r="30" spans="1:17" ht="25.5" x14ac:dyDescent="0.25">
      <c r="A30" s="225"/>
      <c r="B30" s="27"/>
      <c r="C30" s="248"/>
      <c r="D30" s="27" t="s">
        <v>17</v>
      </c>
      <c r="E30" s="30" t="s">
        <v>18</v>
      </c>
      <c r="F30" s="29">
        <v>99.5</v>
      </c>
      <c r="G30" s="29"/>
      <c r="H30" s="29">
        <v>99.5</v>
      </c>
      <c r="I30" s="29">
        <v>0</v>
      </c>
      <c r="J30" s="29"/>
      <c r="K30" s="29">
        <v>0</v>
      </c>
      <c r="L30" s="29">
        <v>0</v>
      </c>
      <c r="M30" s="29"/>
      <c r="N30" s="29">
        <v>0</v>
      </c>
    </row>
    <row r="31" spans="1:17" ht="38.25" x14ac:dyDescent="0.25">
      <c r="A31" s="294"/>
      <c r="B31" s="287"/>
      <c r="C31" s="288" t="s">
        <v>39</v>
      </c>
      <c r="D31" s="287"/>
      <c r="E31" s="295" t="s">
        <v>827</v>
      </c>
      <c r="F31" s="290">
        <f t="shared" ref="F31:N31" si="10">F32</f>
        <v>1435.3999999999999</v>
      </c>
      <c r="G31" s="290">
        <f t="shared" si="10"/>
        <v>0</v>
      </c>
      <c r="H31" s="290">
        <f t="shared" si="10"/>
        <v>1435.3999999999999</v>
      </c>
      <c r="I31" s="290">
        <f t="shared" si="10"/>
        <v>1485</v>
      </c>
      <c r="J31" s="290">
        <f t="shared" si="10"/>
        <v>0</v>
      </c>
      <c r="K31" s="290">
        <f t="shared" si="10"/>
        <v>1485</v>
      </c>
      <c r="L31" s="290">
        <f t="shared" si="10"/>
        <v>1485</v>
      </c>
      <c r="M31" s="290">
        <f t="shared" si="10"/>
        <v>0</v>
      </c>
      <c r="N31" s="290">
        <f t="shared" si="10"/>
        <v>1485</v>
      </c>
    </row>
    <row r="32" spans="1:17" ht="25.5" x14ac:dyDescent="0.25">
      <c r="A32" s="244"/>
      <c r="B32" s="34"/>
      <c r="C32" s="245" t="s">
        <v>41</v>
      </c>
      <c r="D32" s="34"/>
      <c r="E32" s="253" t="s">
        <v>976</v>
      </c>
      <c r="F32" s="247">
        <f t="shared" ref="F32:N32" si="11">F33+F36+F39+F44+F41</f>
        <v>1435.3999999999999</v>
      </c>
      <c r="G32" s="247">
        <f t="shared" si="11"/>
        <v>0</v>
      </c>
      <c r="H32" s="247">
        <f t="shared" si="11"/>
        <v>1435.3999999999999</v>
      </c>
      <c r="I32" s="247">
        <f t="shared" si="11"/>
        <v>1485</v>
      </c>
      <c r="J32" s="247">
        <f t="shared" si="11"/>
        <v>0</v>
      </c>
      <c r="K32" s="247">
        <f t="shared" si="11"/>
        <v>1485</v>
      </c>
      <c r="L32" s="247">
        <f t="shared" si="11"/>
        <v>1485</v>
      </c>
      <c r="M32" s="247">
        <f t="shared" si="11"/>
        <v>0</v>
      </c>
      <c r="N32" s="247">
        <f t="shared" si="11"/>
        <v>1485</v>
      </c>
    </row>
    <row r="33" spans="1:14" ht="25.5" x14ac:dyDescent="0.25">
      <c r="A33" s="251"/>
      <c r="B33" s="251"/>
      <c r="C33" s="248" t="s">
        <v>43</v>
      </c>
      <c r="D33" s="27"/>
      <c r="E33" s="30" t="s">
        <v>1247</v>
      </c>
      <c r="F33" s="29">
        <f>F34+F35</f>
        <v>861.3</v>
      </c>
      <c r="G33" s="29">
        <f t="shared" ref="G33:N33" si="12">G34+G35</f>
        <v>0</v>
      </c>
      <c r="H33" s="29">
        <f t="shared" si="12"/>
        <v>861.3</v>
      </c>
      <c r="I33" s="29">
        <f t="shared" si="12"/>
        <v>891.4</v>
      </c>
      <c r="J33" s="29">
        <f t="shared" si="12"/>
        <v>0</v>
      </c>
      <c r="K33" s="29">
        <f t="shared" si="12"/>
        <v>891.4</v>
      </c>
      <c r="L33" s="29">
        <f t="shared" si="12"/>
        <v>891.4</v>
      </c>
      <c r="M33" s="29">
        <f t="shared" si="12"/>
        <v>0</v>
      </c>
      <c r="N33" s="29">
        <f t="shared" si="12"/>
        <v>891.4</v>
      </c>
    </row>
    <row r="34" spans="1:14" ht="39" x14ac:dyDescent="0.25">
      <c r="A34" s="251"/>
      <c r="B34" s="251"/>
      <c r="C34" s="248"/>
      <c r="D34" s="27" t="s">
        <v>30</v>
      </c>
      <c r="E34" s="26" t="s">
        <v>452</v>
      </c>
      <c r="F34" s="40">
        <v>792.4</v>
      </c>
      <c r="G34" s="40"/>
      <c r="H34" s="40">
        <f>SUM(F34:G34)</f>
        <v>792.4</v>
      </c>
      <c r="I34" s="40">
        <v>822.6</v>
      </c>
      <c r="J34" s="40"/>
      <c r="K34" s="40">
        <f>SUM(I34:J34)</f>
        <v>822.6</v>
      </c>
      <c r="L34" s="40">
        <v>822.6</v>
      </c>
      <c r="M34" s="40"/>
      <c r="N34" s="40">
        <f>SUM(L34:M34)</f>
        <v>822.6</v>
      </c>
    </row>
    <row r="35" spans="1:14" ht="25.5" x14ac:dyDescent="0.25">
      <c r="A35" s="251"/>
      <c r="B35" s="251"/>
      <c r="C35" s="248"/>
      <c r="D35" s="27" t="s">
        <v>17</v>
      </c>
      <c r="E35" s="30" t="s">
        <v>18</v>
      </c>
      <c r="F35" s="40">
        <v>68.900000000000006</v>
      </c>
      <c r="G35" s="40"/>
      <c r="H35" s="40">
        <f>SUM(F35:G35)</f>
        <v>68.900000000000006</v>
      </c>
      <c r="I35" s="40">
        <v>68.8</v>
      </c>
      <c r="J35" s="40"/>
      <c r="K35" s="40">
        <v>68.8</v>
      </c>
      <c r="L35" s="40">
        <v>68.8</v>
      </c>
      <c r="M35" s="40"/>
      <c r="N35" s="40">
        <v>68.8</v>
      </c>
    </row>
    <row r="36" spans="1:14" ht="25.5" x14ac:dyDescent="0.25">
      <c r="A36" s="251"/>
      <c r="B36" s="251"/>
      <c r="C36" s="248" t="s">
        <v>44</v>
      </c>
      <c r="D36" s="27"/>
      <c r="E36" s="30" t="s">
        <v>45</v>
      </c>
      <c r="F36" s="29">
        <f>F37+F38</f>
        <v>495.8</v>
      </c>
      <c r="G36" s="29">
        <f t="shared" ref="G36:N36" si="13">G37+G38</f>
        <v>0</v>
      </c>
      <c r="H36" s="29">
        <f t="shared" si="13"/>
        <v>495.8</v>
      </c>
      <c r="I36" s="29">
        <f t="shared" si="13"/>
        <v>512.9</v>
      </c>
      <c r="J36" s="29">
        <f t="shared" si="13"/>
        <v>0</v>
      </c>
      <c r="K36" s="29">
        <f t="shared" si="13"/>
        <v>512.9</v>
      </c>
      <c r="L36" s="29">
        <f t="shared" si="13"/>
        <v>512.9</v>
      </c>
      <c r="M36" s="29">
        <f t="shared" si="13"/>
        <v>0</v>
      </c>
      <c r="N36" s="29">
        <f t="shared" si="13"/>
        <v>512.9</v>
      </c>
    </row>
    <row r="37" spans="1:14" ht="39" x14ac:dyDescent="0.25">
      <c r="A37" s="251"/>
      <c r="B37" s="251"/>
      <c r="C37" s="248"/>
      <c r="D37" s="27" t="s">
        <v>30</v>
      </c>
      <c r="E37" s="26" t="s">
        <v>452</v>
      </c>
      <c r="F37" s="252">
        <v>452.7</v>
      </c>
      <c r="G37" s="252"/>
      <c r="H37" s="252">
        <f>SUM(F37:G37)</f>
        <v>452.7</v>
      </c>
      <c r="I37" s="389">
        <v>469.8</v>
      </c>
      <c r="J37" s="389"/>
      <c r="K37" s="389">
        <f>SUM(I37:J37)</f>
        <v>469.8</v>
      </c>
      <c r="L37" s="389">
        <v>469.8</v>
      </c>
      <c r="M37" s="389"/>
      <c r="N37" s="389">
        <f>SUM(L37:M37)</f>
        <v>469.8</v>
      </c>
    </row>
    <row r="38" spans="1:14" ht="25.5" x14ac:dyDescent="0.25">
      <c r="A38" s="251"/>
      <c r="B38" s="251"/>
      <c r="C38" s="248"/>
      <c r="D38" s="27" t="s">
        <v>17</v>
      </c>
      <c r="E38" s="30" t="s">
        <v>18</v>
      </c>
      <c r="F38" s="252">
        <v>43.1</v>
      </c>
      <c r="G38" s="252"/>
      <c r="H38" s="252">
        <f>SUM(F38:G38)</f>
        <v>43.1</v>
      </c>
      <c r="I38" s="40">
        <v>43.1</v>
      </c>
      <c r="J38" s="40"/>
      <c r="K38" s="40">
        <v>43.1</v>
      </c>
      <c r="L38" s="40">
        <v>43.1</v>
      </c>
      <c r="M38" s="40"/>
      <c r="N38" s="40">
        <v>43.1</v>
      </c>
    </row>
    <row r="39" spans="1:14" x14ac:dyDescent="0.25">
      <c r="A39" s="225"/>
      <c r="B39" s="27"/>
      <c r="C39" s="248" t="s">
        <v>46</v>
      </c>
      <c r="D39" s="27"/>
      <c r="E39" s="30" t="s">
        <v>47</v>
      </c>
      <c r="F39" s="29">
        <f>F40</f>
        <v>17.5</v>
      </c>
      <c r="G39" s="29"/>
      <c r="H39" s="29">
        <f>H40</f>
        <v>17.5</v>
      </c>
      <c r="I39" s="29">
        <f>I40</f>
        <v>17.5</v>
      </c>
      <c r="J39" s="29"/>
      <c r="K39" s="29">
        <f>K40</f>
        <v>17.5</v>
      </c>
      <c r="L39" s="29">
        <f>L40</f>
        <v>17.5</v>
      </c>
      <c r="M39" s="29"/>
      <c r="N39" s="29">
        <f>N40</f>
        <v>17.5</v>
      </c>
    </row>
    <row r="40" spans="1:14" ht="25.5" x14ac:dyDescent="0.25">
      <c r="A40" s="225"/>
      <c r="B40" s="27"/>
      <c r="C40" s="248"/>
      <c r="D40" s="27" t="s">
        <v>17</v>
      </c>
      <c r="E40" s="30" t="s">
        <v>18</v>
      </c>
      <c r="F40" s="29">
        <f>'Приложение 2'!$L$43</f>
        <v>17.5</v>
      </c>
      <c r="G40" s="29"/>
      <c r="H40" s="29">
        <f>'Приложение 2'!$L$43</f>
        <v>17.5</v>
      </c>
      <c r="I40" s="29">
        <f>'Приложение 2'!$L$43</f>
        <v>17.5</v>
      </c>
      <c r="J40" s="29"/>
      <c r="K40" s="29">
        <f>'Приложение 2'!$L$43</f>
        <v>17.5</v>
      </c>
      <c r="L40" s="29">
        <f>'Приложение 2'!$L$43</f>
        <v>17.5</v>
      </c>
      <c r="M40" s="29"/>
      <c r="N40" s="29">
        <f>'Приложение 2'!$L$43</f>
        <v>17.5</v>
      </c>
    </row>
    <row r="41" spans="1:14" ht="25.5" x14ac:dyDescent="0.25">
      <c r="A41" s="225"/>
      <c r="B41" s="27"/>
      <c r="C41" s="248" t="s">
        <v>48</v>
      </c>
      <c r="D41" s="27"/>
      <c r="E41" s="30" t="s">
        <v>49</v>
      </c>
      <c r="F41" s="29">
        <f>F43+F42</f>
        <v>50</v>
      </c>
      <c r="G41" s="29">
        <f t="shared" ref="G41:N41" si="14">G43+G42</f>
        <v>0</v>
      </c>
      <c r="H41" s="29">
        <f t="shared" si="14"/>
        <v>50</v>
      </c>
      <c r="I41" s="29">
        <f t="shared" si="14"/>
        <v>51.900000000000006</v>
      </c>
      <c r="J41" s="29">
        <f t="shared" si="14"/>
        <v>0</v>
      </c>
      <c r="K41" s="29">
        <f t="shared" si="14"/>
        <v>51.900000000000006</v>
      </c>
      <c r="L41" s="29">
        <f t="shared" si="14"/>
        <v>51.900000000000006</v>
      </c>
      <c r="M41" s="29">
        <f t="shared" si="14"/>
        <v>0</v>
      </c>
      <c r="N41" s="29">
        <f t="shared" si="14"/>
        <v>51.900000000000006</v>
      </c>
    </row>
    <row r="42" spans="1:14" ht="39" x14ac:dyDescent="0.25">
      <c r="A42" s="225"/>
      <c r="B42" s="27"/>
      <c r="C42" s="248"/>
      <c r="D42" s="27" t="s">
        <v>30</v>
      </c>
      <c r="E42" s="26" t="s">
        <v>452</v>
      </c>
      <c r="F42" s="40">
        <v>45.3</v>
      </c>
      <c r="G42" s="40"/>
      <c r="H42" s="40">
        <f>SUM(F42:G42)</f>
        <v>45.3</v>
      </c>
      <c r="I42" s="40">
        <v>47.2</v>
      </c>
      <c r="J42" s="40"/>
      <c r="K42" s="40">
        <f>SUM(I42:J42)</f>
        <v>47.2</v>
      </c>
      <c r="L42" s="40">
        <v>47.2</v>
      </c>
      <c r="M42" s="40"/>
      <c r="N42" s="40">
        <f>SUM(L42:M42)</f>
        <v>47.2</v>
      </c>
    </row>
    <row r="43" spans="1:14" ht="25.5" x14ac:dyDescent="0.25">
      <c r="A43" s="225"/>
      <c r="B43" s="27"/>
      <c r="C43" s="248"/>
      <c r="D43" s="27" t="s">
        <v>17</v>
      </c>
      <c r="E43" s="30" t="s">
        <v>18</v>
      </c>
      <c r="F43" s="40">
        <v>4.7</v>
      </c>
      <c r="G43" s="40"/>
      <c r="H43" s="40">
        <v>4.7</v>
      </c>
      <c r="I43" s="40">
        <v>4.7</v>
      </c>
      <c r="J43" s="40"/>
      <c r="K43" s="40">
        <v>4.7</v>
      </c>
      <c r="L43" s="40">
        <v>4.7</v>
      </c>
      <c r="M43" s="40"/>
      <c r="N43" s="40">
        <v>4.7</v>
      </c>
    </row>
    <row r="44" spans="1:14" ht="38.25" x14ac:dyDescent="0.25">
      <c r="A44" s="225"/>
      <c r="B44" s="27"/>
      <c r="C44" s="248" t="s">
        <v>51</v>
      </c>
      <c r="D44" s="27"/>
      <c r="E44" s="30" t="s">
        <v>453</v>
      </c>
      <c r="F44" s="29">
        <f>F45</f>
        <v>10.8</v>
      </c>
      <c r="G44" s="29"/>
      <c r="H44" s="29">
        <f>SUM(F44:G44)</f>
        <v>10.8</v>
      </c>
      <c r="I44" s="29">
        <f>I45</f>
        <v>11.3</v>
      </c>
      <c r="J44" s="29"/>
      <c r="K44" s="29">
        <f>K45</f>
        <v>11.3</v>
      </c>
      <c r="L44" s="29">
        <f>L45</f>
        <v>11.3</v>
      </c>
      <c r="M44" s="29"/>
      <c r="N44" s="29">
        <f>N45</f>
        <v>11.3</v>
      </c>
    </row>
    <row r="45" spans="1:14" ht="25.5" x14ac:dyDescent="0.25">
      <c r="A45" s="225"/>
      <c r="B45" s="27"/>
      <c r="C45" s="248"/>
      <c r="D45" s="27" t="s">
        <v>17</v>
      </c>
      <c r="E45" s="30" t="s">
        <v>18</v>
      </c>
      <c r="F45" s="40">
        <v>10.8</v>
      </c>
      <c r="G45" s="40"/>
      <c r="H45" s="40">
        <f>SUM(F45:G45)</f>
        <v>10.8</v>
      </c>
      <c r="I45" s="40">
        <v>11.3</v>
      </c>
      <c r="J45" s="40"/>
      <c r="K45" s="40">
        <f>SUM(I45:J45)</f>
        <v>11.3</v>
      </c>
      <c r="L45" s="40">
        <v>11.3</v>
      </c>
      <c r="M45" s="40"/>
      <c r="N45" s="40">
        <f>SUM(L45:M45)</f>
        <v>11.3</v>
      </c>
    </row>
    <row r="46" spans="1:14" ht="25.5" x14ac:dyDescent="0.25">
      <c r="A46" s="235"/>
      <c r="B46" s="235"/>
      <c r="C46" s="236" t="s">
        <v>166</v>
      </c>
      <c r="D46" s="235"/>
      <c r="E46" s="237" t="s">
        <v>167</v>
      </c>
      <c r="F46" s="238">
        <f t="shared" ref="F46:N47" si="15">F47</f>
        <v>62.800000000000004</v>
      </c>
      <c r="G46" s="238">
        <f t="shared" si="15"/>
        <v>0</v>
      </c>
      <c r="H46" s="238">
        <f t="shared" si="15"/>
        <v>62.800000000000004</v>
      </c>
      <c r="I46" s="238">
        <f t="shared" si="15"/>
        <v>65.099999999999994</v>
      </c>
      <c r="J46" s="238">
        <f t="shared" si="15"/>
        <v>0</v>
      </c>
      <c r="K46" s="238">
        <f t="shared" si="15"/>
        <v>65.099999999999994</v>
      </c>
      <c r="L46" s="238">
        <f t="shared" si="15"/>
        <v>65.099999999999994</v>
      </c>
      <c r="M46" s="238">
        <f t="shared" si="15"/>
        <v>0</v>
      </c>
      <c r="N46" s="238">
        <f t="shared" si="15"/>
        <v>65.099999999999994</v>
      </c>
    </row>
    <row r="47" spans="1:14" ht="38.25" x14ac:dyDescent="0.25">
      <c r="A47" s="254"/>
      <c r="B47" s="255"/>
      <c r="C47" s="245" t="s">
        <v>180</v>
      </c>
      <c r="D47" s="255"/>
      <c r="E47" s="253" t="s">
        <v>181</v>
      </c>
      <c r="F47" s="256">
        <f t="shared" si="15"/>
        <v>62.800000000000004</v>
      </c>
      <c r="G47" s="256">
        <f t="shared" si="15"/>
        <v>0</v>
      </c>
      <c r="H47" s="256">
        <f t="shared" si="15"/>
        <v>62.800000000000004</v>
      </c>
      <c r="I47" s="256">
        <f t="shared" si="15"/>
        <v>65.099999999999994</v>
      </c>
      <c r="J47" s="256">
        <f t="shared" si="15"/>
        <v>0</v>
      </c>
      <c r="K47" s="256">
        <f t="shared" si="15"/>
        <v>65.099999999999994</v>
      </c>
      <c r="L47" s="256">
        <f t="shared" si="15"/>
        <v>65.099999999999994</v>
      </c>
      <c r="M47" s="256">
        <f t="shared" si="15"/>
        <v>0</v>
      </c>
      <c r="N47" s="256">
        <f t="shared" si="15"/>
        <v>65.099999999999994</v>
      </c>
    </row>
    <row r="48" spans="1:14" ht="51" x14ac:dyDescent="0.25">
      <c r="A48" s="225"/>
      <c r="B48" s="27"/>
      <c r="C48" s="248" t="s">
        <v>188</v>
      </c>
      <c r="D48" s="27"/>
      <c r="E48" s="28" t="s">
        <v>457</v>
      </c>
      <c r="F48" s="29">
        <f>F49+F50</f>
        <v>62.800000000000004</v>
      </c>
      <c r="G48" s="29">
        <f>G49+G50</f>
        <v>0</v>
      </c>
      <c r="H48" s="29">
        <f t="shared" ref="H48:N48" si="16">H49+H50</f>
        <v>62.800000000000004</v>
      </c>
      <c r="I48" s="29">
        <f t="shared" si="16"/>
        <v>65.099999999999994</v>
      </c>
      <c r="J48" s="29">
        <f t="shared" si="16"/>
        <v>0</v>
      </c>
      <c r="K48" s="29">
        <f t="shared" si="16"/>
        <v>65.099999999999994</v>
      </c>
      <c r="L48" s="29">
        <f t="shared" si="16"/>
        <v>65.099999999999994</v>
      </c>
      <c r="M48" s="29">
        <f t="shared" si="16"/>
        <v>0</v>
      </c>
      <c r="N48" s="29">
        <f t="shared" si="16"/>
        <v>65.099999999999994</v>
      </c>
    </row>
    <row r="49" spans="1:14" ht="39" x14ac:dyDescent="0.25">
      <c r="A49" s="225"/>
      <c r="B49" s="27"/>
      <c r="C49" s="230"/>
      <c r="D49" s="27" t="s">
        <v>30</v>
      </c>
      <c r="E49" s="26" t="s">
        <v>452</v>
      </c>
      <c r="F49" s="29">
        <v>45.7</v>
      </c>
      <c r="G49" s="29"/>
      <c r="H49" s="29">
        <f>SUM(F49:G49)</f>
        <v>45.7</v>
      </c>
      <c r="I49" s="29">
        <v>47.9</v>
      </c>
      <c r="J49" s="29"/>
      <c r="K49" s="29">
        <f>SUM(I49:J49)</f>
        <v>47.9</v>
      </c>
      <c r="L49" s="29">
        <v>47.9</v>
      </c>
      <c r="M49" s="29"/>
      <c r="N49" s="29">
        <f>SUM(L49:M49)</f>
        <v>47.9</v>
      </c>
    </row>
    <row r="50" spans="1:14" ht="25.5" x14ac:dyDescent="0.25">
      <c r="A50" s="225"/>
      <c r="B50" s="27"/>
      <c r="C50" s="230"/>
      <c r="D50" s="27" t="s">
        <v>17</v>
      </c>
      <c r="E50" s="30" t="s">
        <v>18</v>
      </c>
      <c r="F50" s="29">
        <v>17.100000000000001</v>
      </c>
      <c r="G50" s="29"/>
      <c r="H50" s="29">
        <v>17.100000000000001</v>
      </c>
      <c r="I50" s="29">
        <v>17.2</v>
      </c>
      <c r="J50" s="29"/>
      <c r="K50" s="29">
        <v>17.2</v>
      </c>
      <c r="L50" s="29">
        <v>17.2</v>
      </c>
      <c r="M50" s="29"/>
      <c r="N50" s="29">
        <v>17.2</v>
      </c>
    </row>
    <row r="51" spans="1:14" x14ac:dyDescent="0.25">
      <c r="A51" s="225"/>
      <c r="B51" s="27"/>
      <c r="C51" s="230" t="s">
        <v>828</v>
      </c>
      <c r="D51" s="7"/>
      <c r="E51" s="233" t="s">
        <v>1120</v>
      </c>
      <c r="F51" s="232">
        <f t="shared" ref="F51:N53" si="17">F52</f>
        <v>4</v>
      </c>
      <c r="G51" s="232">
        <f t="shared" si="17"/>
        <v>0</v>
      </c>
      <c r="H51" s="232">
        <f t="shared" si="17"/>
        <v>4</v>
      </c>
      <c r="I51" s="232">
        <f t="shared" si="17"/>
        <v>4.0999999999999996</v>
      </c>
      <c r="J51" s="232">
        <f t="shared" si="17"/>
        <v>0</v>
      </c>
      <c r="K51" s="232">
        <f t="shared" si="17"/>
        <v>4.0999999999999996</v>
      </c>
      <c r="L51" s="232">
        <f t="shared" si="17"/>
        <v>4.0999999999999996</v>
      </c>
      <c r="M51" s="232">
        <f t="shared" si="17"/>
        <v>0</v>
      </c>
      <c r="N51" s="232">
        <f t="shared" si="17"/>
        <v>4.0999999999999996</v>
      </c>
    </row>
    <row r="52" spans="1:14" ht="38.25" x14ac:dyDescent="0.25">
      <c r="A52" s="225"/>
      <c r="B52" s="27"/>
      <c r="C52" s="230" t="s">
        <v>385</v>
      </c>
      <c r="D52" s="7"/>
      <c r="E52" s="233" t="s">
        <v>1119</v>
      </c>
      <c r="F52" s="232">
        <f t="shared" si="17"/>
        <v>4</v>
      </c>
      <c r="G52" s="232">
        <f t="shared" si="17"/>
        <v>0</v>
      </c>
      <c r="H52" s="232">
        <f t="shared" si="17"/>
        <v>4</v>
      </c>
      <c r="I52" s="232">
        <f t="shared" si="17"/>
        <v>4.0999999999999996</v>
      </c>
      <c r="J52" s="232">
        <f t="shared" si="17"/>
        <v>0</v>
      </c>
      <c r="K52" s="232">
        <f t="shared" si="17"/>
        <v>4.0999999999999996</v>
      </c>
      <c r="L52" s="232">
        <f t="shared" si="17"/>
        <v>4.0999999999999996</v>
      </c>
      <c r="M52" s="232">
        <f t="shared" si="17"/>
        <v>0</v>
      </c>
      <c r="N52" s="232">
        <f t="shared" si="17"/>
        <v>4.0999999999999996</v>
      </c>
    </row>
    <row r="53" spans="1:14" ht="38.25" x14ac:dyDescent="0.25">
      <c r="A53" s="225"/>
      <c r="B53" s="27"/>
      <c r="C53" s="248" t="s">
        <v>451</v>
      </c>
      <c r="D53" s="27"/>
      <c r="E53" s="28" t="s">
        <v>399</v>
      </c>
      <c r="F53" s="29">
        <f t="shared" si="17"/>
        <v>4</v>
      </c>
      <c r="G53" s="29">
        <f t="shared" si="17"/>
        <v>0</v>
      </c>
      <c r="H53" s="29">
        <f t="shared" si="17"/>
        <v>4</v>
      </c>
      <c r="I53" s="29">
        <f t="shared" si="17"/>
        <v>4.0999999999999996</v>
      </c>
      <c r="J53" s="29">
        <f>J54</f>
        <v>0</v>
      </c>
      <c r="K53" s="29">
        <f t="shared" si="17"/>
        <v>4.0999999999999996</v>
      </c>
      <c r="L53" s="29">
        <f t="shared" si="17"/>
        <v>4.0999999999999996</v>
      </c>
      <c r="M53" s="29">
        <f>M54</f>
        <v>0</v>
      </c>
      <c r="N53" s="29">
        <f t="shared" si="17"/>
        <v>4.0999999999999996</v>
      </c>
    </row>
    <row r="54" spans="1:14" ht="25.5" x14ac:dyDescent="0.25">
      <c r="A54" s="225"/>
      <c r="B54" s="27"/>
      <c r="C54" s="248"/>
      <c r="D54" s="27" t="s">
        <v>17</v>
      </c>
      <c r="E54" s="28" t="s">
        <v>18</v>
      </c>
      <c r="F54" s="160">
        <v>4</v>
      </c>
      <c r="G54" s="160"/>
      <c r="H54" s="160">
        <f>SUM(F54:G54)</f>
        <v>4</v>
      </c>
      <c r="I54" s="160">
        <v>4.0999999999999996</v>
      </c>
      <c r="J54" s="160"/>
      <c r="K54" s="160">
        <f>SUM(I54:J54)</f>
        <v>4.0999999999999996</v>
      </c>
      <c r="L54" s="160">
        <v>4.0999999999999996</v>
      </c>
      <c r="M54" s="160"/>
      <c r="N54" s="160">
        <f>SUM(L54:M54)</f>
        <v>4.0999999999999996</v>
      </c>
    </row>
    <row r="55" spans="1:14" x14ac:dyDescent="0.25">
      <c r="A55" s="229"/>
      <c r="B55" s="7" t="s">
        <v>829</v>
      </c>
      <c r="C55" s="230"/>
      <c r="D55" s="7"/>
      <c r="E55" s="233" t="s">
        <v>830</v>
      </c>
      <c r="F55" s="232">
        <f t="shared" ref="F55:N59" si="18">F56</f>
        <v>36.299999999999997</v>
      </c>
      <c r="G55" s="232"/>
      <c r="H55" s="232">
        <f t="shared" si="18"/>
        <v>36.299999999999997</v>
      </c>
      <c r="I55" s="232">
        <f t="shared" si="18"/>
        <v>2.6</v>
      </c>
      <c r="J55" s="232"/>
      <c r="K55" s="232">
        <f t="shared" si="18"/>
        <v>2.6</v>
      </c>
      <c r="L55" s="232">
        <f t="shared" si="18"/>
        <v>2.5</v>
      </c>
      <c r="M55" s="232"/>
      <c r="N55" s="232">
        <f t="shared" si="18"/>
        <v>2.5</v>
      </c>
    </row>
    <row r="56" spans="1:14" ht="25.5" x14ac:dyDescent="0.25">
      <c r="A56" s="234"/>
      <c r="B56" s="235"/>
      <c r="C56" s="236" t="s">
        <v>11</v>
      </c>
      <c r="D56" s="235"/>
      <c r="E56" s="237" t="s">
        <v>12</v>
      </c>
      <c r="F56" s="238">
        <f t="shared" si="18"/>
        <v>36.299999999999997</v>
      </c>
      <c r="G56" s="238"/>
      <c r="H56" s="238">
        <f t="shared" si="18"/>
        <v>36.299999999999997</v>
      </c>
      <c r="I56" s="238">
        <f t="shared" si="18"/>
        <v>2.6</v>
      </c>
      <c r="J56" s="238"/>
      <c r="K56" s="238">
        <f t="shared" si="18"/>
        <v>2.6</v>
      </c>
      <c r="L56" s="238">
        <f t="shared" si="18"/>
        <v>2.5</v>
      </c>
      <c r="M56" s="238"/>
      <c r="N56" s="238">
        <f t="shared" si="18"/>
        <v>2.5</v>
      </c>
    </row>
    <row r="57" spans="1:14" ht="38.25" x14ac:dyDescent="0.25">
      <c r="A57" s="294"/>
      <c r="B57" s="287"/>
      <c r="C57" s="288" t="s">
        <v>39</v>
      </c>
      <c r="D57" s="287"/>
      <c r="E57" s="295" t="s">
        <v>831</v>
      </c>
      <c r="F57" s="290">
        <f t="shared" si="18"/>
        <v>36.299999999999997</v>
      </c>
      <c r="G57" s="290"/>
      <c r="H57" s="290">
        <f t="shared" si="18"/>
        <v>36.299999999999997</v>
      </c>
      <c r="I57" s="290">
        <f t="shared" si="18"/>
        <v>2.6</v>
      </c>
      <c r="J57" s="290"/>
      <c r="K57" s="290">
        <f t="shared" si="18"/>
        <v>2.6</v>
      </c>
      <c r="L57" s="290">
        <f t="shared" si="18"/>
        <v>2.5</v>
      </c>
      <c r="M57" s="290"/>
      <c r="N57" s="290">
        <f t="shared" si="18"/>
        <v>2.5</v>
      </c>
    </row>
    <row r="58" spans="1:14" ht="25.5" x14ac:dyDescent="0.25">
      <c r="A58" s="244"/>
      <c r="B58" s="34"/>
      <c r="C58" s="245" t="s">
        <v>41</v>
      </c>
      <c r="D58" s="34"/>
      <c r="E58" s="253" t="s">
        <v>832</v>
      </c>
      <c r="F58" s="247">
        <f t="shared" si="18"/>
        <v>36.299999999999997</v>
      </c>
      <c r="G58" s="247"/>
      <c r="H58" s="247">
        <f t="shared" si="18"/>
        <v>36.299999999999997</v>
      </c>
      <c r="I58" s="247">
        <f t="shared" si="18"/>
        <v>2.6</v>
      </c>
      <c r="J58" s="247"/>
      <c r="K58" s="247">
        <f t="shared" si="18"/>
        <v>2.6</v>
      </c>
      <c r="L58" s="247">
        <f t="shared" si="18"/>
        <v>2.5</v>
      </c>
      <c r="M58" s="247"/>
      <c r="N58" s="247">
        <f t="shared" si="18"/>
        <v>2.5</v>
      </c>
    </row>
    <row r="59" spans="1:14" ht="39" x14ac:dyDescent="0.25">
      <c r="A59" s="225"/>
      <c r="B59" s="27"/>
      <c r="C59" s="248" t="s">
        <v>52</v>
      </c>
      <c r="D59" s="27"/>
      <c r="E59" s="26" t="s">
        <v>455</v>
      </c>
      <c r="F59" s="29">
        <f t="shared" si="18"/>
        <v>36.299999999999997</v>
      </c>
      <c r="G59" s="29"/>
      <c r="H59" s="29">
        <f t="shared" si="18"/>
        <v>36.299999999999997</v>
      </c>
      <c r="I59" s="29">
        <f t="shared" si="18"/>
        <v>2.6</v>
      </c>
      <c r="J59" s="29"/>
      <c r="K59" s="29">
        <f t="shared" si="18"/>
        <v>2.6</v>
      </c>
      <c r="L59" s="29">
        <f t="shared" si="18"/>
        <v>2.5</v>
      </c>
      <c r="M59" s="29"/>
      <c r="N59" s="29">
        <f t="shared" si="18"/>
        <v>2.5</v>
      </c>
    </row>
    <row r="60" spans="1:14" ht="25.5" x14ac:dyDescent="0.25">
      <c r="A60" s="225"/>
      <c r="B60" s="27"/>
      <c r="C60" s="248"/>
      <c r="D60" s="27" t="s">
        <v>17</v>
      </c>
      <c r="E60" s="30" t="s">
        <v>18</v>
      </c>
      <c r="F60" s="165">
        <v>36.299999999999997</v>
      </c>
      <c r="G60" s="165"/>
      <c r="H60" s="165">
        <v>36.299999999999997</v>
      </c>
      <c r="I60" s="165">
        <v>2.6</v>
      </c>
      <c r="J60" s="165"/>
      <c r="K60" s="165">
        <v>2.6</v>
      </c>
      <c r="L60" s="165">
        <v>2.5</v>
      </c>
      <c r="M60" s="165"/>
      <c r="N60" s="165">
        <v>2.5</v>
      </c>
    </row>
    <row r="61" spans="1:14" x14ac:dyDescent="0.25">
      <c r="A61" s="229"/>
      <c r="B61" s="7" t="s">
        <v>833</v>
      </c>
      <c r="C61" s="230"/>
      <c r="D61" s="229"/>
      <c r="E61" s="231" t="s">
        <v>834</v>
      </c>
      <c r="F61" s="232">
        <f>F62+F100</f>
        <v>54619.799999999996</v>
      </c>
      <c r="G61" s="232">
        <f>G62+G100</f>
        <v>1325.5</v>
      </c>
      <c r="H61" s="232">
        <f>H62+H100</f>
        <v>55945.3</v>
      </c>
      <c r="I61" s="232">
        <f>I62+I100</f>
        <v>46932.200000000004</v>
      </c>
      <c r="J61" s="232"/>
      <c r="K61" s="232">
        <f>K62+K100</f>
        <v>46932.200000000004</v>
      </c>
      <c r="L61" s="232">
        <f>L62+L100</f>
        <v>48997.9</v>
      </c>
      <c r="M61" s="232"/>
      <c r="N61" s="232">
        <f>N62+N100</f>
        <v>48997.9</v>
      </c>
    </row>
    <row r="62" spans="1:14" ht="25.5" x14ac:dyDescent="0.25">
      <c r="A62" s="229"/>
      <c r="B62" s="7"/>
      <c r="C62" s="230" t="s">
        <v>9</v>
      </c>
      <c r="D62" s="229"/>
      <c r="E62" s="233" t="s">
        <v>10</v>
      </c>
      <c r="F62" s="232">
        <f>F63+F95+F89</f>
        <v>2934.6</v>
      </c>
      <c r="G62" s="232">
        <f>G63+G95+G89</f>
        <v>0</v>
      </c>
      <c r="H62" s="232">
        <f>H63+H95+H89</f>
        <v>2934.6</v>
      </c>
      <c r="I62" s="232">
        <f>I63+I95</f>
        <v>1625.9</v>
      </c>
      <c r="J62" s="232"/>
      <c r="K62" s="232">
        <f>K63+K95</f>
        <v>1625.9</v>
      </c>
      <c r="L62" s="232">
        <f>L63+L95</f>
        <v>1625.9</v>
      </c>
      <c r="M62" s="232"/>
      <c r="N62" s="232">
        <f>N63+N95</f>
        <v>1625.9</v>
      </c>
    </row>
    <row r="63" spans="1:14" ht="25.5" x14ac:dyDescent="0.25">
      <c r="A63" s="234"/>
      <c r="B63" s="235"/>
      <c r="C63" s="236" t="s">
        <v>11</v>
      </c>
      <c r="D63" s="235"/>
      <c r="E63" s="237" t="s">
        <v>12</v>
      </c>
      <c r="F63" s="238">
        <f>F64+F76+F81</f>
        <v>2572.4</v>
      </c>
      <c r="G63" s="238">
        <f>G64+G76+G81</f>
        <v>0</v>
      </c>
      <c r="H63" s="238">
        <f>H64+H76+H81</f>
        <v>2572.4</v>
      </c>
      <c r="I63" s="238">
        <f>I64+I76+I81</f>
        <v>1295.9000000000001</v>
      </c>
      <c r="J63" s="238"/>
      <c r="K63" s="238">
        <f>K64+K76+K81</f>
        <v>1295.9000000000001</v>
      </c>
      <c r="L63" s="238">
        <f>L64+L76+L81</f>
        <v>1295.9000000000001</v>
      </c>
      <c r="M63" s="238"/>
      <c r="N63" s="238">
        <f>N64+N76+N81</f>
        <v>1295.9000000000001</v>
      </c>
    </row>
    <row r="64" spans="1:14" ht="25.5" x14ac:dyDescent="0.25">
      <c r="A64" s="294"/>
      <c r="B64" s="287"/>
      <c r="C64" s="288" t="s">
        <v>13</v>
      </c>
      <c r="D64" s="287"/>
      <c r="E64" s="295" t="s">
        <v>14</v>
      </c>
      <c r="F64" s="290">
        <f>F65+F71+F68</f>
        <v>1162</v>
      </c>
      <c r="G64" s="290">
        <f>G65+G71+G68</f>
        <v>0</v>
      </c>
      <c r="H64" s="290">
        <f>H65+H71+H68</f>
        <v>1162</v>
      </c>
      <c r="I64" s="290">
        <f>I65+I71+I68</f>
        <v>0</v>
      </c>
      <c r="J64" s="290"/>
      <c r="K64" s="290">
        <f>K65+K71+K68</f>
        <v>0</v>
      </c>
      <c r="L64" s="290">
        <f>L65+L71+L68</f>
        <v>0</v>
      </c>
      <c r="M64" s="290"/>
      <c r="N64" s="290">
        <f>N65+N71+N68</f>
        <v>0</v>
      </c>
    </row>
    <row r="65" spans="1:14" ht="25.5" x14ac:dyDescent="0.25">
      <c r="A65" s="244"/>
      <c r="B65" s="34"/>
      <c r="C65" s="245" t="s">
        <v>15</v>
      </c>
      <c r="D65" s="34"/>
      <c r="E65" s="253" t="s">
        <v>835</v>
      </c>
      <c r="F65" s="247">
        <f t="shared" ref="F65:N66" si="19">F66</f>
        <v>149.80000000000001</v>
      </c>
      <c r="G65" s="247">
        <f t="shared" si="19"/>
        <v>0</v>
      </c>
      <c r="H65" s="247">
        <f t="shared" si="19"/>
        <v>149.80000000000001</v>
      </c>
      <c r="I65" s="247">
        <f t="shared" si="19"/>
        <v>0</v>
      </c>
      <c r="J65" s="247"/>
      <c r="K65" s="247">
        <f t="shared" si="19"/>
        <v>0</v>
      </c>
      <c r="L65" s="247">
        <f t="shared" si="19"/>
        <v>0</v>
      </c>
      <c r="M65" s="247"/>
      <c r="N65" s="247">
        <f t="shared" si="19"/>
        <v>0</v>
      </c>
    </row>
    <row r="66" spans="1:14" ht="19.5" customHeight="1" x14ac:dyDescent="0.3">
      <c r="A66" s="225"/>
      <c r="B66" s="27"/>
      <c r="C66" s="27" t="str">
        <f>'Приложение 2'!$A$11</f>
        <v>01 1 10 4У011</v>
      </c>
      <c r="D66" s="7"/>
      <c r="E66" s="30" t="str">
        <f>'Приложение 2'!$C$11</f>
        <v>Приобретение металлических стеллажей</v>
      </c>
      <c r="F66" s="29">
        <f t="shared" si="19"/>
        <v>149.80000000000001</v>
      </c>
      <c r="G66" s="29">
        <f t="shared" si="19"/>
        <v>0</v>
      </c>
      <c r="H66" s="29">
        <f t="shared" si="19"/>
        <v>149.80000000000001</v>
      </c>
      <c r="I66" s="29">
        <f t="shared" si="19"/>
        <v>0</v>
      </c>
      <c r="J66" s="29"/>
      <c r="K66" s="29">
        <f t="shared" si="19"/>
        <v>0</v>
      </c>
      <c r="L66" s="29">
        <f t="shared" si="19"/>
        <v>0</v>
      </c>
      <c r="M66" s="29"/>
      <c r="N66" s="29">
        <f t="shared" si="19"/>
        <v>0</v>
      </c>
    </row>
    <row r="67" spans="1:14" ht="25.5" x14ac:dyDescent="0.25">
      <c r="A67" s="225"/>
      <c r="B67" s="27"/>
      <c r="C67" s="230"/>
      <c r="D67" s="27" t="s">
        <v>17</v>
      </c>
      <c r="E67" s="30" t="s">
        <v>18</v>
      </c>
      <c r="F67" s="29">
        <v>149.80000000000001</v>
      </c>
      <c r="G67" s="29"/>
      <c r="H67" s="29">
        <f>SUM(F67:G67)</f>
        <v>149.80000000000001</v>
      </c>
      <c r="I67" s="29">
        <f>'Приложение 2'!$M$12</f>
        <v>0</v>
      </c>
      <c r="J67" s="29"/>
      <c r="K67" s="29">
        <f>'Приложение 2'!$M$12</f>
        <v>0</v>
      </c>
      <c r="L67" s="29">
        <f>'Приложение 2'!$P$12</f>
        <v>0</v>
      </c>
      <c r="M67" s="29"/>
      <c r="N67" s="29">
        <f>'Приложение 2'!$P$12</f>
        <v>0</v>
      </c>
    </row>
    <row r="68" spans="1:14" ht="25.5" x14ac:dyDescent="0.25">
      <c r="A68" s="244"/>
      <c r="B68" s="34"/>
      <c r="C68" s="245" t="s">
        <v>19</v>
      </c>
      <c r="D68" s="34"/>
      <c r="E68" s="253" t="s">
        <v>20</v>
      </c>
      <c r="F68" s="247">
        <f>F69</f>
        <v>905.2</v>
      </c>
      <c r="G68" s="247">
        <f>G69</f>
        <v>0</v>
      </c>
      <c r="H68" s="247">
        <f>H69</f>
        <v>905.2</v>
      </c>
      <c r="I68" s="247">
        <f>I69</f>
        <v>0</v>
      </c>
      <c r="J68" s="247"/>
      <c r="K68" s="247">
        <f>K69</f>
        <v>0</v>
      </c>
      <c r="L68" s="247">
        <f>L69</f>
        <v>0</v>
      </c>
      <c r="M68" s="247"/>
      <c r="N68" s="247">
        <f>N69</f>
        <v>0</v>
      </c>
    </row>
    <row r="69" spans="1:14" ht="51.75" x14ac:dyDescent="0.25">
      <c r="A69" s="225"/>
      <c r="B69" s="27"/>
      <c r="C69" s="27" t="str">
        <f>'Приложение 2'!$A$14</f>
        <v>01 1 20 4У020</v>
      </c>
      <c r="D69" s="7"/>
      <c r="E69" s="26" t="str">
        <f>'Приложение 2'!$C$14</f>
        <v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v>
      </c>
      <c r="F69" s="29">
        <f>F70</f>
        <v>905.2</v>
      </c>
      <c r="G69" s="29"/>
      <c r="H69" s="29">
        <f>H70</f>
        <v>905.2</v>
      </c>
      <c r="I69" s="29">
        <v>0</v>
      </c>
      <c r="J69" s="29"/>
      <c r="K69" s="29">
        <v>0</v>
      </c>
      <c r="L69" s="29">
        <v>0</v>
      </c>
      <c r="M69" s="29"/>
      <c r="N69" s="29">
        <v>0</v>
      </c>
    </row>
    <row r="70" spans="1:14" ht="25.5" x14ac:dyDescent="0.25">
      <c r="A70" s="225"/>
      <c r="B70" s="27"/>
      <c r="C70" s="230"/>
      <c r="D70" s="27" t="s">
        <v>17</v>
      </c>
      <c r="E70" s="30" t="s">
        <v>18</v>
      </c>
      <c r="F70" s="29">
        <v>905.2</v>
      </c>
      <c r="G70" s="29"/>
      <c r="H70" s="29">
        <v>905.2</v>
      </c>
      <c r="I70" s="29">
        <v>0</v>
      </c>
      <c r="J70" s="29"/>
      <c r="K70" s="29">
        <v>0</v>
      </c>
      <c r="L70" s="29">
        <v>0</v>
      </c>
      <c r="M70" s="29"/>
      <c r="N70" s="29">
        <v>0</v>
      </c>
    </row>
    <row r="71" spans="1:14" ht="25.5" x14ac:dyDescent="0.25">
      <c r="A71" s="244"/>
      <c r="B71" s="34"/>
      <c r="C71" s="245" t="s">
        <v>22</v>
      </c>
      <c r="D71" s="34"/>
      <c r="E71" s="253" t="s">
        <v>836</v>
      </c>
      <c r="F71" s="247">
        <f>F72+F74</f>
        <v>107</v>
      </c>
      <c r="G71" s="247">
        <f>G72+G74</f>
        <v>0</v>
      </c>
      <c r="H71" s="247">
        <f>H72+H74</f>
        <v>107</v>
      </c>
      <c r="I71" s="247">
        <f>I72</f>
        <v>0</v>
      </c>
      <c r="J71" s="247"/>
      <c r="K71" s="247">
        <f>K72</f>
        <v>0</v>
      </c>
      <c r="L71" s="247">
        <f>L72</f>
        <v>0</v>
      </c>
      <c r="M71" s="247"/>
      <c r="N71" s="247">
        <f>N72</f>
        <v>0</v>
      </c>
    </row>
    <row r="72" spans="1:14" ht="25.5" x14ac:dyDescent="0.25">
      <c r="A72" s="225"/>
      <c r="B72" s="27"/>
      <c r="C72" s="27" t="str">
        <f>'Приложение 2'!$A$17</f>
        <v>01 1 30 4У040</v>
      </c>
      <c r="D72" s="27"/>
      <c r="E72" s="28" t="str">
        <f>'Приложение 2'!$C$17</f>
        <v>Обеспечение функционирования официального сайта администрации, предоставление информационных услуг</v>
      </c>
      <c r="F72" s="29">
        <f>F73</f>
        <v>37.1</v>
      </c>
      <c r="G72" s="29"/>
      <c r="H72" s="29">
        <f>H73</f>
        <v>37.1</v>
      </c>
      <c r="I72" s="29">
        <f>I73</f>
        <v>0</v>
      </c>
      <c r="J72" s="29"/>
      <c r="K72" s="29">
        <f>K73</f>
        <v>0</v>
      </c>
      <c r="L72" s="29">
        <f>L73</f>
        <v>0</v>
      </c>
      <c r="M72" s="29"/>
      <c r="N72" s="29">
        <f>N73</f>
        <v>0</v>
      </c>
    </row>
    <row r="73" spans="1:14" ht="25.5" x14ac:dyDescent="0.25">
      <c r="A73" s="225"/>
      <c r="B73" s="27"/>
      <c r="C73" s="248"/>
      <c r="D73" s="27" t="s">
        <v>17</v>
      </c>
      <c r="E73" s="30" t="s">
        <v>18</v>
      </c>
      <c r="F73" s="29">
        <v>37.1</v>
      </c>
      <c r="G73" s="29"/>
      <c r="H73" s="29">
        <f>SUM(F73:G73)</f>
        <v>37.1</v>
      </c>
      <c r="I73" s="29">
        <v>0</v>
      </c>
      <c r="J73" s="29"/>
      <c r="K73" s="29">
        <v>0</v>
      </c>
      <c r="L73" s="29">
        <v>0</v>
      </c>
      <c r="M73" s="29"/>
      <c r="N73" s="29">
        <v>0</v>
      </c>
    </row>
    <row r="74" spans="1:14" ht="37.5" customHeight="1" x14ac:dyDescent="0.3">
      <c r="A74" s="225"/>
      <c r="B74" s="27"/>
      <c r="C74" s="27" t="str">
        <f>'Приложение 2'!$A$19</f>
        <v>01 1 30 4У041</v>
      </c>
      <c r="D74" s="27"/>
      <c r="E74" s="28" t="str">
        <f>'Приложение 2'!$C$19</f>
        <v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v>
      </c>
      <c r="F74" s="29">
        <f>F75</f>
        <v>69.900000000000006</v>
      </c>
      <c r="G74" s="29"/>
      <c r="H74" s="29">
        <f>H75</f>
        <v>69.900000000000006</v>
      </c>
      <c r="I74" s="29">
        <f>I75</f>
        <v>0</v>
      </c>
      <c r="J74" s="29"/>
      <c r="K74" s="29">
        <f>K75</f>
        <v>0</v>
      </c>
      <c r="L74" s="29">
        <f>L75</f>
        <v>0</v>
      </c>
      <c r="M74" s="29"/>
      <c r="N74" s="29">
        <f>N75</f>
        <v>0</v>
      </c>
    </row>
    <row r="75" spans="1:14" ht="25.5" x14ac:dyDescent="0.25">
      <c r="A75" s="225"/>
      <c r="B75" s="27"/>
      <c r="C75" s="248"/>
      <c r="D75" s="27" t="s">
        <v>17</v>
      </c>
      <c r="E75" s="30" t="s">
        <v>18</v>
      </c>
      <c r="F75" s="29">
        <v>69.900000000000006</v>
      </c>
      <c r="G75" s="29"/>
      <c r="H75" s="29">
        <v>69.900000000000006</v>
      </c>
      <c r="I75" s="29">
        <v>0</v>
      </c>
      <c r="J75" s="29"/>
      <c r="K75" s="29">
        <v>0</v>
      </c>
      <c r="L75" s="29">
        <v>0</v>
      </c>
      <c r="M75" s="29"/>
      <c r="N75" s="29">
        <v>0</v>
      </c>
    </row>
    <row r="76" spans="1:14" ht="38.25" x14ac:dyDescent="0.25">
      <c r="A76" s="294"/>
      <c r="B76" s="287"/>
      <c r="C76" s="288" t="s">
        <v>39</v>
      </c>
      <c r="D76" s="287"/>
      <c r="E76" s="295" t="s">
        <v>831</v>
      </c>
      <c r="F76" s="290">
        <f>F78</f>
        <v>1295.9000000000001</v>
      </c>
      <c r="G76" s="290"/>
      <c r="H76" s="290">
        <f>H78</f>
        <v>1295.9000000000001</v>
      </c>
      <c r="I76" s="290">
        <f>I78</f>
        <v>1295.9000000000001</v>
      </c>
      <c r="J76" s="290"/>
      <c r="K76" s="290">
        <f>K78</f>
        <v>1295.9000000000001</v>
      </c>
      <c r="L76" s="290">
        <f>L78</f>
        <v>1295.9000000000001</v>
      </c>
      <c r="M76" s="290"/>
      <c r="N76" s="290">
        <f>N78</f>
        <v>1295.9000000000001</v>
      </c>
    </row>
    <row r="77" spans="1:14" ht="25.5" x14ac:dyDescent="0.25">
      <c r="A77" s="244"/>
      <c r="B77" s="34"/>
      <c r="C77" s="257" t="s">
        <v>41</v>
      </c>
      <c r="D77" s="34"/>
      <c r="E77" s="253" t="s">
        <v>42</v>
      </c>
      <c r="F77" s="247">
        <f>F78</f>
        <v>1295.9000000000001</v>
      </c>
      <c r="G77" s="247"/>
      <c r="H77" s="247">
        <f>H78</f>
        <v>1295.9000000000001</v>
      </c>
      <c r="I77" s="247">
        <f>I78</f>
        <v>1295.9000000000001</v>
      </c>
      <c r="J77" s="247"/>
      <c r="K77" s="247">
        <f>K78</f>
        <v>1295.9000000000001</v>
      </c>
      <c r="L77" s="247">
        <f>L78</f>
        <v>1295.9000000000001</v>
      </c>
      <c r="M77" s="247"/>
      <c r="N77" s="247">
        <f>N78</f>
        <v>1295.9000000000001</v>
      </c>
    </row>
    <row r="78" spans="1:14" ht="24" customHeight="1" x14ac:dyDescent="0.25">
      <c r="A78" s="225"/>
      <c r="B78" s="27"/>
      <c r="C78" s="248" t="s">
        <v>53</v>
      </c>
      <c r="D78" s="27"/>
      <c r="E78" s="30" t="s">
        <v>456</v>
      </c>
      <c r="F78" s="252">
        <f>F79+F80</f>
        <v>1295.9000000000001</v>
      </c>
      <c r="G78" s="252"/>
      <c r="H78" s="252">
        <f>H79+H80</f>
        <v>1295.9000000000001</v>
      </c>
      <c r="I78" s="252">
        <f>I79+I80</f>
        <v>1295.9000000000001</v>
      </c>
      <c r="J78" s="252"/>
      <c r="K78" s="252">
        <f>K79+K80</f>
        <v>1295.9000000000001</v>
      </c>
      <c r="L78" s="252">
        <f>L79+L80</f>
        <v>1295.9000000000001</v>
      </c>
      <c r="M78" s="252"/>
      <c r="N78" s="252">
        <f>N79+N80</f>
        <v>1295.9000000000001</v>
      </c>
    </row>
    <row r="79" spans="1:14" ht="39" x14ac:dyDescent="0.25">
      <c r="A79" s="225"/>
      <c r="B79" s="27"/>
      <c r="C79" s="248"/>
      <c r="D79" s="27" t="s">
        <v>30</v>
      </c>
      <c r="E79" s="26" t="s">
        <v>452</v>
      </c>
      <c r="F79" s="40">
        <v>1273.7</v>
      </c>
      <c r="G79" s="40"/>
      <c r="H79" s="40">
        <v>1273.7</v>
      </c>
      <c r="I79" s="40">
        <v>1295.9000000000001</v>
      </c>
      <c r="J79" s="40"/>
      <c r="K79" s="40">
        <v>1295.9000000000001</v>
      </c>
      <c r="L79" s="40">
        <v>1295.9000000000001</v>
      </c>
      <c r="M79" s="40"/>
      <c r="N79" s="40">
        <v>1295.9000000000001</v>
      </c>
    </row>
    <row r="80" spans="1:14" ht="25.5" x14ac:dyDescent="0.25">
      <c r="A80" s="225"/>
      <c r="B80" s="27"/>
      <c r="C80" s="248"/>
      <c r="D80" s="27" t="s">
        <v>17</v>
      </c>
      <c r="E80" s="30" t="s">
        <v>18</v>
      </c>
      <c r="F80" s="40">
        <v>22.2</v>
      </c>
      <c r="G80" s="40"/>
      <c r="H80" s="40">
        <v>22.2</v>
      </c>
      <c r="I80" s="40">
        <v>0</v>
      </c>
      <c r="J80" s="40"/>
      <c r="K80" s="40">
        <v>0</v>
      </c>
      <c r="L80" s="40">
        <v>0</v>
      </c>
      <c r="M80" s="40"/>
      <c r="N80" s="40">
        <v>0</v>
      </c>
    </row>
    <row r="81" spans="1:14" ht="25.5" x14ac:dyDescent="0.25">
      <c r="A81" s="294"/>
      <c r="B81" s="287"/>
      <c r="C81" s="288" t="s">
        <v>498</v>
      </c>
      <c r="D81" s="287"/>
      <c r="E81" s="295" t="s">
        <v>493</v>
      </c>
      <c r="F81" s="290">
        <f>F82</f>
        <v>114.5</v>
      </c>
      <c r="G81" s="290"/>
      <c r="H81" s="290">
        <f>H82</f>
        <v>114.5</v>
      </c>
      <c r="I81" s="290">
        <v>0</v>
      </c>
      <c r="J81" s="290"/>
      <c r="K81" s="290">
        <v>0</v>
      </c>
      <c r="L81" s="290">
        <v>0</v>
      </c>
      <c r="M81" s="290"/>
      <c r="N81" s="290">
        <v>0</v>
      </c>
    </row>
    <row r="82" spans="1:14" s="258" customFormat="1" ht="40.5" customHeight="1" x14ac:dyDescent="0.25">
      <c r="A82" s="244"/>
      <c r="B82" s="34"/>
      <c r="C82" s="257" t="s">
        <v>499</v>
      </c>
      <c r="D82" s="34"/>
      <c r="E82" s="253" t="s">
        <v>494</v>
      </c>
      <c r="F82" s="247">
        <f>F83+F85+F87</f>
        <v>114.5</v>
      </c>
      <c r="G82" s="247"/>
      <c r="H82" s="247">
        <f>H83+H85+H87</f>
        <v>114.5</v>
      </c>
      <c r="I82" s="247">
        <v>0</v>
      </c>
      <c r="J82" s="247"/>
      <c r="K82" s="247">
        <v>0</v>
      </c>
      <c r="L82" s="247">
        <v>0</v>
      </c>
      <c r="M82" s="247"/>
      <c r="N82" s="247">
        <v>0</v>
      </c>
    </row>
    <row r="83" spans="1:14" ht="26.25" x14ac:dyDescent="0.25">
      <c r="A83" s="225"/>
      <c r="B83" s="27"/>
      <c r="C83" s="259" t="s">
        <v>500</v>
      </c>
      <c r="D83" s="32"/>
      <c r="E83" s="2" t="s">
        <v>495</v>
      </c>
      <c r="F83" s="40">
        <f>F84</f>
        <v>16.7</v>
      </c>
      <c r="G83" s="40"/>
      <c r="H83" s="40">
        <f>H84</f>
        <v>16.7</v>
      </c>
      <c r="I83" s="40">
        <f>I84</f>
        <v>0</v>
      </c>
      <c r="J83" s="40"/>
      <c r="K83" s="40">
        <f>K84</f>
        <v>0</v>
      </c>
      <c r="L83" s="40">
        <f>L84</f>
        <v>0</v>
      </c>
      <c r="M83" s="40"/>
      <c r="N83" s="40">
        <f>N84</f>
        <v>0</v>
      </c>
    </row>
    <row r="84" spans="1:14" ht="26.25" x14ac:dyDescent="0.25">
      <c r="A84" s="225"/>
      <c r="B84" s="27"/>
      <c r="C84" s="259"/>
      <c r="D84" s="32" t="s">
        <v>17</v>
      </c>
      <c r="E84" s="26" t="s">
        <v>18</v>
      </c>
      <c r="F84" s="40">
        <v>16.7</v>
      </c>
      <c r="G84" s="40"/>
      <c r="H84" s="40">
        <v>16.7</v>
      </c>
      <c r="I84" s="40">
        <v>0</v>
      </c>
      <c r="J84" s="40"/>
      <c r="K84" s="40">
        <v>0</v>
      </c>
      <c r="L84" s="40">
        <v>0</v>
      </c>
      <c r="M84" s="40"/>
      <c r="N84" s="40">
        <v>0</v>
      </c>
    </row>
    <row r="85" spans="1:14" x14ac:dyDescent="0.25">
      <c r="A85" s="225"/>
      <c r="B85" s="27"/>
      <c r="C85" s="259" t="s">
        <v>501</v>
      </c>
      <c r="D85" s="32"/>
      <c r="E85" s="2" t="s">
        <v>496</v>
      </c>
      <c r="F85" s="40">
        <f>F86</f>
        <v>69.099999999999994</v>
      </c>
      <c r="G85" s="40"/>
      <c r="H85" s="40">
        <f>H86</f>
        <v>69.099999999999994</v>
      </c>
      <c r="I85" s="40">
        <f>I86</f>
        <v>0</v>
      </c>
      <c r="J85" s="40"/>
      <c r="K85" s="40">
        <f>K86</f>
        <v>0</v>
      </c>
      <c r="L85" s="40">
        <f>L86</f>
        <v>0</v>
      </c>
      <c r="M85" s="40"/>
      <c r="N85" s="40">
        <f>N86</f>
        <v>0</v>
      </c>
    </row>
    <row r="86" spans="1:14" ht="26.25" x14ac:dyDescent="0.25">
      <c r="A86" s="225"/>
      <c r="B86" s="27"/>
      <c r="C86" s="259"/>
      <c r="D86" s="32" t="s">
        <v>17</v>
      </c>
      <c r="E86" s="26" t="s">
        <v>18</v>
      </c>
      <c r="F86" s="40">
        <v>69.099999999999994</v>
      </c>
      <c r="G86" s="40"/>
      <c r="H86" s="40">
        <v>69.099999999999994</v>
      </c>
      <c r="I86" s="40">
        <v>0</v>
      </c>
      <c r="J86" s="40"/>
      <c r="K86" s="40">
        <v>0</v>
      </c>
      <c r="L86" s="40">
        <v>0</v>
      </c>
      <c r="M86" s="40"/>
      <c r="N86" s="40">
        <v>0</v>
      </c>
    </row>
    <row r="87" spans="1:14" x14ac:dyDescent="0.25">
      <c r="A87" s="225"/>
      <c r="B87" s="27"/>
      <c r="C87" s="259" t="s">
        <v>502</v>
      </c>
      <c r="D87" s="32"/>
      <c r="E87" s="2" t="s">
        <v>497</v>
      </c>
      <c r="F87" s="40">
        <f>F88</f>
        <v>28.7</v>
      </c>
      <c r="G87" s="40"/>
      <c r="H87" s="40">
        <f>H88</f>
        <v>28.7</v>
      </c>
      <c r="I87" s="40">
        <f>I88</f>
        <v>0</v>
      </c>
      <c r="J87" s="40"/>
      <c r="K87" s="40">
        <f>K88</f>
        <v>0</v>
      </c>
      <c r="L87" s="40">
        <f>L88</f>
        <v>0</v>
      </c>
      <c r="M87" s="40"/>
      <c r="N87" s="40">
        <f>N88</f>
        <v>0</v>
      </c>
    </row>
    <row r="88" spans="1:14" ht="26.25" x14ac:dyDescent="0.25">
      <c r="A88" s="225"/>
      <c r="B88" s="27"/>
      <c r="C88" s="259"/>
      <c r="D88" s="32" t="s">
        <v>17</v>
      </c>
      <c r="E88" s="26" t="s">
        <v>18</v>
      </c>
      <c r="F88" s="40">
        <v>28.7</v>
      </c>
      <c r="G88" s="40"/>
      <c r="H88" s="40">
        <v>28.7</v>
      </c>
      <c r="I88" s="40">
        <v>0</v>
      </c>
      <c r="J88" s="40"/>
      <c r="K88" s="40">
        <v>0</v>
      </c>
      <c r="L88" s="40">
        <v>0</v>
      </c>
      <c r="M88" s="40"/>
      <c r="N88" s="40">
        <v>0</v>
      </c>
    </row>
    <row r="89" spans="1:14" ht="25.5" x14ac:dyDescent="0.25">
      <c r="A89" s="234"/>
      <c r="B89" s="235"/>
      <c r="C89" s="236" t="s">
        <v>189</v>
      </c>
      <c r="D89" s="261"/>
      <c r="E89" s="305" t="s">
        <v>1115</v>
      </c>
      <c r="F89" s="238">
        <f t="shared" ref="F89:N90" si="20">F90</f>
        <v>32.199999999999996</v>
      </c>
      <c r="G89" s="238">
        <f t="shared" si="20"/>
        <v>0</v>
      </c>
      <c r="H89" s="238">
        <f t="shared" si="20"/>
        <v>32.199999999999996</v>
      </c>
      <c r="I89" s="238">
        <f t="shared" si="20"/>
        <v>12.2</v>
      </c>
      <c r="J89" s="238">
        <f t="shared" si="20"/>
        <v>0</v>
      </c>
      <c r="K89" s="238">
        <f t="shared" si="20"/>
        <v>12.2</v>
      </c>
      <c r="L89" s="238">
        <f t="shared" si="20"/>
        <v>0</v>
      </c>
      <c r="M89" s="238"/>
      <c r="N89" s="238">
        <f>N90</f>
        <v>0</v>
      </c>
    </row>
    <row r="90" spans="1:14" ht="25.5" x14ac:dyDescent="0.25">
      <c r="A90" s="244"/>
      <c r="B90" s="34"/>
      <c r="C90" s="245" t="s">
        <v>734</v>
      </c>
      <c r="D90" s="34"/>
      <c r="E90" s="253" t="s">
        <v>1065</v>
      </c>
      <c r="F90" s="247">
        <f>F91</f>
        <v>32.199999999999996</v>
      </c>
      <c r="G90" s="247">
        <f t="shared" si="20"/>
        <v>0</v>
      </c>
      <c r="H90" s="247">
        <f t="shared" si="20"/>
        <v>32.199999999999996</v>
      </c>
      <c r="I90" s="247">
        <f t="shared" si="20"/>
        <v>12.2</v>
      </c>
      <c r="J90" s="247">
        <f t="shared" si="20"/>
        <v>0</v>
      </c>
      <c r="K90" s="247">
        <f t="shared" si="20"/>
        <v>12.2</v>
      </c>
      <c r="L90" s="247">
        <f t="shared" si="20"/>
        <v>0</v>
      </c>
      <c r="M90" s="247">
        <f t="shared" si="20"/>
        <v>0</v>
      </c>
      <c r="N90" s="247">
        <f t="shared" si="20"/>
        <v>0</v>
      </c>
    </row>
    <row r="91" spans="1:14" ht="25.5" x14ac:dyDescent="0.25">
      <c r="A91" s="229"/>
      <c r="B91" s="7"/>
      <c r="C91" s="27" t="s">
        <v>1070</v>
      </c>
      <c r="D91" s="27"/>
      <c r="E91" s="28" t="s">
        <v>1071</v>
      </c>
      <c r="F91" s="29">
        <f>F92</f>
        <v>32.199999999999996</v>
      </c>
      <c r="G91" s="29"/>
      <c r="H91" s="29">
        <f>H92</f>
        <v>32.199999999999996</v>
      </c>
      <c r="I91" s="29">
        <v>12.2</v>
      </c>
      <c r="J91" s="29"/>
      <c r="K91" s="29">
        <v>12.2</v>
      </c>
      <c r="L91" s="29"/>
      <c r="M91" s="29"/>
      <c r="N91" s="29">
        <v>0</v>
      </c>
    </row>
    <row r="92" spans="1:14" ht="25.5" x14ac:dyDescent="0.25">
      <c r="A92" s="229"/>
      <c r="B92" s="7"/>
      <c r="C92" s="27"/>
      <c r="D92" s="27" t="s">
        <v>17</v>
      </c>
      <c r="E92" s="28" t="s">
        <v>18</v>
      </c>
      <c r="F92" s="29">
        <f>F93+F94</f>
        <v>32.199999999999996</v>
      </c>
      <c r="G92" s="29"/>
      <c r="H92" s="29">
        <f>H93+H94</f>
        <v>32.199999999999996</v>
      </c>
      <c r="I92" s="29">
        <v>12.2</v>
      </c>
      <c r="J92" s="29"/>
      <c r="K92" s="29">
        <v>12.2</v>
      </c>
      <c r="L92" s="29"/>
      <c r="M92" s="29"/>
      <c r="N92" s="29">
        <v>0</v>
      </c>
    </row>
    <row r="93" spans="1:14" x14ac:dyDescent="0.25">
      <c r="A93" s="229"/>
      <c r="B93" s="7"/>
      <c r="C93" s="27"/>
      <c r="D93" s="27"/>
      <c r="E93" s="30" t="s">
        <v>191</v>
      </c>
      <c r="F93" s="29">
        <v>31.9</v>
      </c>
      <c r="G93" s="29"/>
      <c r="H93" s="29">
        <v>31.9</v>
      </c>
      <c r="I93" s="29"/>
      <c r="J93" s="29"/>
      <c r="K93" s="29"/>
      <c r="L93" s="29"/>
      <c r="M93" s="29"/>
      <c r="N93" s="29">
        <v>0</v>
      </c>
    </row>
    <row r="94" spans="1:14" x14ac:dyDescent="0.25">
      <c r="A94" s="229"/>
      <c r="B94" s="7"/>
      <c r="C94" s="27"/>
      <c r="D94" s="27"/>
      <c r="E94" s="30" t="s">
        <v>192</v>
      </c>
      <c r="F94" s="29">
        <v>0.3</v>
      </c>
      <c r="G94" s="29"/>
      <c r="H94" s="29">
        <v>0.3</v>
      </c>
      <c r="I94" s="29">
        <v>12.2</v>
      </c>
      <c r="J94" s="29"/>
      <c r="K94" s="29">
        <v>12.2</v>
      </c>
      <c r="L94" s="29"/>
      <c r="M94" s="29"/>
      <c r="N94" s="29">
        <v>0</v>
      </c>
    </row>
    <row r="95" spans="1:14" ht="26.25" x14ac:dyDescent="0.25">
      <c r="A95" s="260"/>
      <c r="B95" s="261"/>
      <c r="C95" s="11" t="s">
        <v>153</v>
      </c>
      <c r="D95" s="11"/>
      <c r="E95" s="5" t="s">
        <v>154</v>
      </c>
      <c r="F95" s="262">
        <f t="shared" ref="F95:N98" si="21">F96</f>
        <v>330</v>
      </c>
      <c r="G95" s="262"/>
      <c r="H95" s="262">
        <f t="shared" si="21"/>
        <v>330</v>
      </c>
      <c r="I95" s="262">
        <f t="shared" si="21"/>
        <v>330</v>
      </c>
      <c r="J95" s="262"/>
      <c r="K95" s="262">
        <f t="shared" si="21"/>
        <v>330</v>
      </c>
      <c r="L95" s="262">
        <f t="shared" si="21"/>
        <v>330</v>
      </c>
      <c r="M95" s="262"/>
      <c r="N95" s="262">
        <f t="shared" si="21"/>
        <v>330</v>
      </c>
    </row>
    <row r="96" spans="1:14" ht="25.5" x14ac:dyDescent="0.25">
      <c r="A96" s="294"/>
      <c r="B96" s="287"/>
      <c r="C96" s="288" t="s">
        <v>155</v>
      </c>
      <c r="D96" s="287"/>
      <c r="E96" s="295" t="s">
        <v>993</v>
      </c>
      <c r="F96" s="290">
        <f t="shared" si="21"/>
        <v>330</v>
      </c>
      <c r="G96" s="290"/>
      <c r="H96" s="290">
        <f t="shared" si="21"/>
        <v>330</v>
      </c>
      <c r="I96" s="290">
        <f t="shared" si="21"/>
        <v>330</v>
      </c>
      <c r="J96" s="290"/>
      <c r="K96" s="290">
        <f t="shared" si="21"/>
        <v>330</v>
      </c>
      <c r="L96" s="290">
        <f t="shared" si="21"/>
        <v>330</v>
      </c>
      <c r="M96" s="290"/>
      <c r="N96" s="290">
        <f t="shared" si="21"/>
        <v>330</v>
      </c>
    </row>
    <row r="97" spans="1:14" ht="25.5" x14ac:dyDescent="0.25">
      <c r="A97" s="244"/>
      <c r="B97" s="34"/>
      <c r="C97" s="257" t="s">
        <v>805</v>
      </c>
      <c r="D97" s="34"/>
      <c r="E97" s="253" t="s">
        <v>804</v>
      </c>
      <c r="F97" s="247">
        <f t="shared" si="21"/>
        <v>330</v>
      </c>
      <c r="G97" s="247"/>
      <c r="H97" s="247">
        <f t="shared" si="21"/>
        <v>330</v>
      </c>
      <c r="I97" s="247">
        <f t="shared" si="21"/>
        <v>330</v>
      </c>
      <c r="J97" s="247"/>
      <c r="K97" s="247">
        <f t="shared" si="21"/>
        <v>330</v>
      </c>
      <c r="L97" s="247">
        <f t="shared" si="21"/>
        <v>330</v>
      </c>
      <c r="M97" s="247"/>
      <c r="N97" s="247">
        <f t="shared" si="21"/>
        <v>330</v>
      </c>
    </row>
    <row r="98" spans="1:14" ht="26.25" x14ac:dyDescent="0.25">
      <c r="A98" s="225"/>
      <c r="B98" s="27"/>
      <c r="C98" s="32" t="s">
        <v>806</v>
      </c>
      <c r="D98" s="32"/>
      <c r="E98" s="12" t="s">
        <v>807</v>
      </c>
      <c r="F98" s="40">
        <f t="shared" si="21"/>
        <v>330</v>
      </c>
      <c r="G98" s="40"/>
      <c r="H98" s="40">
        <f t="shared" si="21"/>
        <v>330</v>
      </c>
      <c r="I98" s="40">
        <f t="shared" si="21"/>
        <v>330</v>
      </c>
      <c r="J98" s="40"/>
      <c r="K98" s="40">
        <f t="shared" si="21"/>
        <v>330</v>
      </c>
      <c r="L98" s="40">
        <f t="shared" si="21"/>
        <v>330</v>
      </c>
      <c r="M98" s="40"/>
      <c r="N98" s="40">
        <f t="shared" si="21"/>
        <v>330</v>
      </c>
    </row>
    <row r="99" spans="1:14" ht="26.25" x14ac:dyDescent="0.25">
      <c r="A99" s="225"/>
      <c r="B99" s="27"/>
      <c r="C99" s="32"/>
      <c r="D99" s="32" t="s">
        <v>64</v>
      </c>
      <c r="E99" s="26" t="s">
        <v>65</v>
      </c>
      <c r="F99" s="40">
        <v>330</v>
      </c>
      <c r="G99" s="40"/>
      <c r="H99" s="40">
        <v>330</v>
      </c>
      <c r="I99" s="40">
        <v>330</v>
      </c>
      <c r="J99" s="40"/>
      <c r="K99" s="40">
        <v>330</v>
      </c>
      <c r="L99" s="40">
        <v>330</v>
      </c>
      <c r="M99" s="40"/>
      <c r="N99" s="40">
        <v>330</v>
      </c>
    </row>
    <row r="100" spans="1:14" x14ac:dyDescent="0.25">
      <c r="A100" s="229"/>
      <c r="B100" s="7"/>
      <c r="C100" s="230" t="s">
        <v>828</v>
      </c>
      <c r="D100" s="7"/>
      <c r="E100" s="233" t="s">
        <v>1120</v>
      </c>
      <c r="F100" s="232">
        <f>F101</f>
        <v>51685.2</v>
      </c>
      <c r="G100" s="232">
        <f>G101</f>
        <v>1325.5</v>
      </c>
      <c r="H100" s="232">
        <f>H101</f>
        <v>53010.700000000004</v>
      </c>
      <c r="I100" s="232">
        <f>I101</f>
        <v>45306.3</v>
      </c>
      <c r="J100" s="232"/>
      <c r="K100" s="232">
        <f>K101</f>
        <v>45306.3</v>
      </c>
      <c r="L100" s="232">
        <f>L101</f>
        <v>47372</v>
      </c>
      <c r="M100" s="232"/>
      <c r="N100" s="232">
        <f>N101</f>
        <v>47372</v>
      </c>
    </row>
    <row r="101" spans="1:14" ht="38.25" x14ac:dyDescent="0.25">
      <c r="A101" s="229"/>
      <c r="B101" s="7"/>
      <c r="C101" s="230" t="s">
        <v>385</v>
      </c>
      <c r="D101" s="7"/>
      <c r="E101" s="233" t="s">
        <v>1119</v>
      </c>
      <c r="F101" s="232">
        <f>F102+F109+F111+F115+F119+F121+F123+F105+F117+F126+F107+F129</f>
        <v>51685.2</v>
      </c>
      <c r="G101" s="232">
        <f>G102+G109+G111+G115+G119+G121+G123+G105+G117+G126+G107+G129</f>
        <v>1325.5</v>
      </c>
      <c r="H101" s="232">
        <f>H102+H109+H111+H115+H119+H121+H123+H105+H117+H126+H107+H129</f>
        <v>53010.700000000004</v>
      </c>
      <c r="I101" s="232">
        <f>I102+I109+I111+I115+I119+I121+I123+I105</f>
        <v>45306.3</v>
      </c>
      <c r="J101" s="232"/>
      <c r="K101" s="232">
        <f>K102+K109+K111+K115+K119+K121+K123+K105</f>
        <v>45306.3</v>
      </c>
      <c r="L101" s="232">
        <f>L102+L109+L111+L115+L119+L121+L123+L105</f>
        <v>47372</v>
      </c>
      <c r="M101" s="232"/>
      <c r="N101" s="232">
        <f>N102+N109+N111+N115+N119+N121+N123+N105</f>
        <v>47372</v>
      </c>
    </row>
    <row r="102" spans="1:14" ht="25.5" x14ac:dyDescent="0.25">
      <c r="A102" s="225"/>
      <c r="B102" s="27"/>
      <c r="C102" s="248" t="s">
        <v>389</v>
      </c>
      <c r="D102" s="27"/>
      <c r="E102" s="30" t="s">
        <v>837</v>
      </c>
      <c r="F102" s="29">
        <f>F103+F104</f>
        <v>13480.9</v>
      </c>
      <c r="G102" s="29">
        <f>G103+G104</f>
        <v>163.6</v>
      </c>
      <c r="H102" s="29">
        <f>H103+H104</f>
        <v>13644.5</v>
      </c>
      <c r="I102" s="29">
        <f>I103+I104</f>
        <v>13159.9</v>
      </c>
      <c r="J102" s="29"/>
      <c r="K102" s="29">
        <f>K103+K104</f>
        <v>13159.9</v>
      </c>
      <c r="L102" s="29">
        <f>L103+L104</f>
        <v>13159.9</v>
      </c>
      <c r="M102" s="29"/>
      <c r="N102" s="29">
        <f>N103+N104</f>
        <v>13159.9</v>
      </c>
    </row>
    <row r="103" spans="1:14" ht="39" x14ac:dyDescent="0.25">
      <c r="A103" s="225"/>
      <c r="B103" s="27"/>
      <c r="C103" s="248"/>
      <c r="D103" s="27" t="s">
        <v>30</v>
      </c>
      <c r="E103" s="26" t="s">
        <v>452</v>
      </c>
      <c r="F103" s="29">
        <v>12545.9</v>
      </c>
      <c r="G103" s="29">
        <f>97.1+61.6</f>
        <v>158.69999999999999</v>
      </c>
      <c r="H103" s="29">
        <f>SUM(F103:G103)</f>
        <v>12704.6</v>
      </c>
      <c r="I103" s="29">
        <v>12224.9</v>
      </c>
      <c r="J103" s="29"/>
      <c r="K103" s="29">
        <v>12224.9</v>
      </c>
      <c r="L103" s="29">
        <v>12224.9</v>
      </c>
      <c r="M103" s="29"/>
      <c r="N103" s="29">
        <v>12224.9</v>
      </c>
    </row>
    <row r="104" spans="1:14" ht="25.5" x14ac:dyDescent="0.25">
      <c r="A104" s="225"/>
      <c r="B104" s="27"/>
      <c r="C104" s="248"/>
      <c r="D104" s="27" t="s">
        <v>17</v>
      </c>
      <c r="E104" s="30" t="s">
        <v>18</v>
      </c>
      <c r="F104" s="29">
        <v>935</v>
      </c>
      <c r="G104" s="29">
        <v>4.9000000000000004</v>
      </c>
      <c r="H104" s="29">
        <f>SUM(F104:G104)</f>
        <v>939.9</v>
      </c>
      <c r="I104" s="29">
        <v>935</v>
      </c>
      <c r="J104" s="29"/>
      <c r="K104" s="29">
        <v>935</v>
      </c>
      <c r="L104" s="29">
        <v>935</v>
      </c>
      <c r="M104" s="29"/>
      <c r="N104" s="29">
        <v>935</v>
      </c>
    </row>
    <row r="105" spans="1:14" ht="39" x14ac:dyDescent="0.25">
      <c r="A105" s="225"/>
      <c r="B105" s="27"/>
      <c r="C105" s="259" t="s">
        <v>480</v>
      </c>
      <c r="D105" s="32"/>
      <c r="E105" s="26" t="s">
        <v>69</v>
      </c>
      <c r="F105" s="29">
        <v>90</v>
      </c>
      <c r="G105" s="29">
        <f>G106</f>
        <v>0</v>
      </c>
      <c r="H105" s="29">
        <f>H106</f>
        <v>90</v>
      </c>
      <c r="I105" s="29">
        <v>115</v>
      </c>
      <c r="J105" s="29"/>
      <c r="K105" s="29">
        <v>115</v>
      </c>
      <c r="L105" s="29">
        <v>106</v>
      </c>
      <c r="M105" s="29"/>
      <c r="N105" s="29">
        <v>106</v>
      </c>
    </row>
    <row r="106" spans="1:14" ht="39" x14ac:dyDescent="0.25">
      <c r="A106" s="225"/>
      <c r="B106" s="27"/>
      <c r="C106" s="259"/>
      <c r="D106" s="32" t="s">
        <v>30</v>
      </c>
      <c r="E106" s="26" t="s">
        <v>452</v>
      </c>
      <c r="F106" s="29">
        <v>90</v>
      </c>
      <c r="G106" s="29"/>
      <c r="H106" s="29">
        <f>SUM(F106:G106)</f>
        <v>90</v>
      </c>
      <c r="I106" s="29">
        <v>115</v>
      </c>
      <c r="J106" s="29"/>
      <c r="K106" s="29">
        <v>115</v>
      </c>
      <c r="L106" s="29">
        <v>106</v>
      </c>
      <c r="M106" s="29"/>
      <c r="N106" s="29">
        <v>106</v>
      </c>
    </row>
    <row r="107" spans="1:14" ht="25.5" x14ac:dyDescent="0.25">
      <c r="A107" s="225"/>
      <c r="B107" s="27"/>
      <c r="C107" s="248" t="s">
        <v>1216</v>
      </c>
      <c r="D107" s="27"/>
      <c r="E107" s="28" t="s">
        <v>1215</v>
      </c>
      <c r="F107" s="29">
        <v>79</v>
      </c>
      <c r="G107" s="29"/>
      <c r="H107" s="29">
        <v>79</v>
      </c>
      <c r="I107" s="29"/>
      <c r="J107" s="29"/>
      <c r="K107" s="29">
        <v>0</v>
      </c>
      <c r="L107" s="29"/>
      <c r="M107" s="29"/>
      <c r="N107" s="29">
        <v>0</v>
      </c>
    </row>
    <row r="108" spans="1:14" ht="39" x14ac:dyDescent="0.25">
      <c r="A108" s="225"/>
      <c r="B108" s="27"/>
      <c r="C108" s="248"/>
      <c r="D108" s="27" t="s">
        <v>30</v>
      </c>
      <c r="E108" s="26" t="s">
        <v>452</v>
      </c>
      <c r="F108" s="29">
        <v>79</v>
      </c>
      <c r="G108" s="29"/>
      <c r="H108" s="29">
        <v>79</v>
      </c>
      <c r="I108" s="29"/>
      <c r="J108" s="29"/>
      <c r="K108" s="29">
        <v>0</v>
      </c>
      <c r="L108" s="29"/>
      <c r="M108" s="29"/>
      <c r="N108" s="29">
        <v>0</v>
      </c>
    </row>
    <row r="109" spans="1:14" ht="51" x14ac:dyDescent="0.25">
      <c r="A109" s="225"/>
      <c r="B109" s="27"/>
      <c r="C109" s="248" t="s">
        <v>391</v>
      </c>
      <c r="D109" s="27"/>
      <c r="E109" s="28" t="s">
        <v>1121</v>
      </c>
      <c r="F109" s="29">
        <f>F110</f>
        <v>7790.3</v>
      </c>
      <c r="G109" s="29">
        <f>G110</f>
        <v>37.799999999999997</v>
      </c>
      <c r="H109" s="29">
        <f>H110</f>
        <v>7828.1</v>
      </c>
      <c r="I109" s="29">
        <f>I110</f>
        <v>7638.5</v>
      </c>
      <c r="J109" s="29"/>
      <c r="K109" s="29">
        <f>K110</f>
        <v>7638.5</v>
      </c>
      <c r="L109" s="29">
        <f>L110</f>
        <v>7638.5</v>
      </c>
      <c r="M109" s="29"/>
      <c r="N109" s="29">
        <f>N110</f>
        <v>7638.5</v>
      </c>
    </row>
    <row r="110" spans="1:14" ht="39" x14ac:dyDescent="0.25">
      <c r="A110" s="225"/>
      <c r="B110" s="27"/>
      <c r="C110" s="248"/>
      <c r="D110" s="27" t="s">
        <v>30</v>
      </c>
      <c r="E110" s="26" t="s">
        <v>452</v>
      </c>
      <c r="F110" s="29">
        <v>7790.3</v>
      </c>
      <c r="G110" s="29">
        <v>37.799999999999997</v>
      </c>
      <c r="H110" s="29">
        <f>SUM(F110:G110)</f>
        <v>7828.1</v>
      </c>
      <c r="I110" s="29">
        <v>7638.5</v>
      </c>
      <c r="J110" s="29"/>
      <c r="K110" s="29">
        <v>7638.5</v>
      </c>
      <c r="L110" s="29">
        <v>7638.5</v>
      </c>
      <c r="M110" s="29"/>
      <c r="N110" s="29">
        <v>7638.5</v>
      </c>
    </row>
    <row r="111" spans="1:14" ht="25.5" x14ac:dyDescent="0.25">
      <c r="A111" s="225"/>
      <c r="B111" s="27"/>
      <c r="C111" s="248" t="s">
        <v>393</v>
      </c>
      <c r="D111" s="27"/>
      <c r="E111" s="30" t="s">
        <v>838</v>
      </c>
      <c r="F111" s="29">
        <f>F112+F113+F114</f>
        <v>28203</v>
      </c>
      <c r="G111" s="29">
        <f>G112+G113+G114</f>
        <v>998.2</v>
      </c>
      <c r="H111" s="29">
        <f>H112+H113+H114</f>
        <v>29201.200000000001</v>
      </c>
      <c r="I111" s="29">
        <f>I112+I113+I114</f>
        <v>24392.9</v>
      </c>
      <c r="J111" s="29"/>
      <c r="K111" s="29">
        <f>K112+K113+K114</f>
        <v>24392.9</v>
      </c>
      <c r="L111" s="29">
        <f>L112+L113+L114</f>
        <v>26467.599999999999</v>
      </c>
      <c r="M111" s="29"/>
      <c r="N111" s="29">
        <f>N112+N113+N114</f>
        <v>26467.599999999999</v>
      </c>
    </row>
    <row r="112" spans="1:14" ht="39" x14ac:dyDescent="0.25">
      <c r="A112" s="225"/>
      <c r="B112" s="27"/>
      <c r="C112" s="248"/>
      <c r="D112" s="27" t="s">
        <v>30</v>
      </c>
      <c r="E112" s="26" t="s">
        <v>452</v>
      </c>
      <c r="F112" s="160">
        <v>13931.3</v>
      </c>
      <c r="G112" s="160">
        <v>848.7</v>
      </c>
      <c r="H112" s="160">
        <f>SUM(F112:G112)</f>
        <v>14780</v>
      </c>
      <c r="I112" s="38">
        <v>12455.7</v>
      </c>
      <c r="J112" s="38"/>
      <c r="K112" s="38">
        <v>12455.7</v>
      </c>
      <c r="L112" s="38">
        <v>12455.7</v>
      </c>
      <c r="M112" s="38"/>
      <c r="N112" s="38">
        <v>12455.7</v>
      </c>
    </row>
    <row r="113" spans="1:14" ht="25.5" x14ac:dyDescent="0.25">
      <c r="A113" s="225"/>
      <c r="B113" s="27"/>
      <c r="C113" s="248"/>
      <c r="D113" s="27" t="s">
        <v>17</v>
      </c>
      <c r="E113" s="30" t="s">
        <v>18</v>
      </c>
      <c r="F113" s="38">
        <v>13650.8</v>
      </c>
      <c r="G113" s="38">
        <f>47+21.8+80.7</f>
        <v>149.5</v>
      </c>
      <c r="H113" s="38">
        <f>SUM(F113:G113)</f>
        <v>13800.3</v>
      </c>
      <c r="I113" s="38">
        <f>13496.8-1313.9-258.8-497.7-4.3</f>
        <v>11422.1</v>
      </c>
      <c r="J113" s="38"/>
      <c r="K113" s="38">
        <f>13496.8-1313.9-258.8-497.7-4.3</f>
        <v>11422.1</v>
      </c>
      <c r="L113" s="38">
        <v>13496.8</v>
      </c>
      <c r="M113" s="38"/>
      <c r="N113" s="38">
        <v>13496.8</v>
      </c>
    </row>
    <row r="114" spans="1:14" x14ac:dyDescent="0.25">
      <c r="A114" s="225"/>
      <c r="B114" s="27"/>
      <c r="C114" s="248"/>
      <c r="D114" s="27" t="s">
        <v>32</v>
      </c>
      <c r="E114" s="30" t="s">
        <v>33</v>
      </c>
      <c r="F114" s="38">
        <v>620.9</v>
      </c>
      <c r="G114" s="38"/>
      <c r="H114" s="38">
        <f>SUM(F114:G114)</f>
        <v>620.9</v>
      </c>
      <c r="I114" s="38">
        <v>515.1</v>
      </c>
      <c r="J114" s="38"/>
      <c r="K114" s="38">
        <v>515.1</v>
      </c>
      <c r="L114" s="38">
        <v>515.1</v>
      </c>
      <c r="M114" s="38"/>
      <c r="N114" s="38">
        <v>515.1</v>
      </c>
    </row>
    <row r="115" spans="1:14" ht="25.5" customHeight="1" x14ac:dyDescent="0.25">
      <c r="A115" s="225"/>
      <c r="B115" s="27"/>
      <c r="C115" s="248" t="s">
        <v>395</v>
      </c>
      <c r="D115" s="27"/>
      <c r="E115" s="28" t="s">
        <v>396</v>
      </c>
      <c r="F115" s="29">
        <f>F116</f>
        <v>1197.8</v>
      </c>
      <c r="G115" s="29">
        <f>G116</f>
        <v>0</v>
      </c>
      <c r="H115" s="29">
        <f>H116</f>
        <v>1197.8</v>
      </c>
      <c r="I115" s="29">
        <f>I116</f>
        <v>0</v>
      </c>
      <c r="J115" s="29"/>
      <c r="K115" s="29">
        <f>K116</f>
        <v>0</v>
      </c>
      <c r="L115" s="29">
        <f>L116</f>
        <v>0</v>
      </c>
      <c r="M115" s="29"/>
      <c r="N115" s="29">
        <f>N116</f>
        <v>0</v>
      </c>
    </row>
    <row r="116" spans="1:14" ht="34.5" customHeight="1" x14ac:dyDescent="0.25">
      <c r="A116" s="225"/>
      <c r="B116" s="27"/>
      <c r="C116" s="248"/>
      <c r="D116" s="27" t="s">
        <v>17</v>
      </c>
      <c r="E116" s="28" t="s">
        <v>18</v>
      </c>
      <c r="F116" s="29">
        <v>1197.8</v>
      </c>
      <c r="G116" s="29"/>
      <c r="H116" s="29">
        <v>1197.8</v>
      </c>
      <c r="I116" s="29">
        <v>0</v>
      </c>
      <c r="J116" s="29"/>
      <c r="K116" s="29">
        <v>0</v>
      </c>
      <c r="L116" s="29">
        <v>0</v>
      </c>
      <c r="M116" s="29"/>
      <c r="N116" s="29">
        <v>0</v>
      </c>
    </row>
    <row r="117" spans="1:14" ht="25.5" x14ac:dyDescent="0.25">
      <c r="A117" s="225"/>
      <c r="B117" s="27"/>
      <c r="C117" s="157" t="s">
        <v>401</v>
      </c>
      <c r="D117" s="192"/>
      <c r="E117" s="188" t="s">
        <v>402</v>
      </c>
      <c r="F117" s="29">
        <v>8.1999999999999993</v>
      </c>
      <c r="G117" s="29"/>
      <c r="H117" s="29">
        <f>H118</f>
        <v>8.1999999999999993</v>
      </c>
      <c r="I117" s="29"/>
      <c r="J117" s="29"/>
      <c r="K117" s="29">
        <v>0</v>
      </c>
      <c r="L117" s="29"/>
      <c r="M117" s="29"/>
      <c r="N117" s="29">
        <v>0</v>
      </c>
    </row>
    <row r="118" spans="1:14" x14ac:dyDescent="0.25">
      <c r="A118" s="225"/>
      <c r="B118" s="27"/>
      <c r="C118" s="157"/>
      <c r="D118" s="192" t="s">
        <v>32</v>
      </c>
      <c r="E118" s="188" t="s">
        <v>33</v>
      </c>
      <c r="F118" s="29">
        <v>8.1999999999999993</v>
      </c>
      <c r="G118" s="29"/>
      <c r="H118" s="29">
        <v>8.1999999999999993</v>
      </c>
      <c r="I118" s="29"/>
      <c r="J118" s="29"/>
      <c r="K118" s="29">
        <v>0</v>
      </c>
      <c r="L118" s="29"/>
      <c r="M118" s="29"/>
      <c r="N118" s="29">
        <v>0</v>
      </c>
    </row>
    <row r="119" spans="1:14" ht="25.5" x14ac:dyDescent="0.25">
      <c r="A119" s="225"/>
      <c r="B119" s="27"/>
      <c r="C119" s="248" t="s">
        <v>403</v>
      </c>
      <c r="D119" s="27"/>
      <c r="E119" s="30" t="s">
        <v>404</v>
      </c>
      <c r="F119" s="29">
        <f>F120</f>
        <v>200</v>
      </c>
      <c r="G119" s="29"/>
      <c r="H119" s="29">
        <f>H120</f>
        <v>200</v>
      </c>
      <c r="I119" s="29">
        <f>I120</f>
        <v>0</v>
      </c>
      <c r="J119" s="29"/>
      <c r="K119" s="29">
        <f>K120</f>
        <v>0</v>
      </c>
      <c r="L119" s="29">
        <f>L120</f>
        <v>0</v>
      </c>
      <c r="M119" s="29"/>
      <c r="N119" s="29">
        <f>N120</f>
        <v>0</v>
      </c>
    </row>
    <row r="120" spans="1:14" ht="25.5" x14ac:dyDescent="0.25">
      <c r="A120" s="225"/>
      <c r="B120" s="27"/>
      <c r="C120" s="248"/>
      <c r="D120" s="27" t="s">
        <v>17</v>
      </c>
      <c r="E120" s="30" t="s">
        <v>18</v>
      </c>
      <c r="F120" s="29">
        <v>200</v>
      </c>
      <c r="G120" s="29"/>
      <c r="H120" s="29">
        <v>200</v>
      </c>
      <c r="I120" s="29">
        <v>0</v>
      </c>
      <c r="J120" s="29"/>
      <c r="K120" s="29">
        <v>0</v>
      </c>
      <c r="L120" s="29">
        <v>0</v>
      </c>
      <c r="M120" s="29"/>
      <c r="N120" s="29">
        <v>0</v>
      </c>
    </row>
    <row r="121" spans="1:14" x14ac:dyDescent="0.25">
      <c r="A121" s="229"/>
      <c r="B121" s="7"/>
      <c r="C121" s="248" t="s">
        <v>405</v>
      </c>
      <c r="D121" s="27"/>
      <c r="E121" s="30" t="s">
        <v>406</v>
      </c>
      <c r="F121" s="29">
        <v>240</v>
      </c>
      <c r="G121" s="29"/>
      <c r="H121" s="29">
        <v>240</v>
      </c>
      <c r="I121" s="29">
        <f>I122</f>
        <v>0</v>
      </c>
      <c r="J121" s="29"/>
      <c r="K121" s="29">
        <f>K122</f>
        <v>0</v>
      </c>
      <c r="L121" s="29">
        <f>L122</f>
        <v>0</v>
      </c>
      <c r="M121" s="29"/>
      <c r="N121" s="29">
        <f>N122</f>
        <v>0</v>
      </c>
    </row>
    <row r="122" spans="1:14" x14ac:dyDescent="0.25">
      <c r="A122" s="225"/>
      <c r="B122" s="27"/>
      <c r="C122" s="248"/>
      <c r="D122" s="27" t="s">
        <v>32</v>
      </c>
      <c r="E122" s="30" t="s">
        <v>33</v>
      </c>
      <c r="F122" s="29">
        <v>240</v>
      </c>
      <c r="G122" s="29"/>
      <c r="H122" s="29">
        <v>240</v>
      </c>
      <c r="I122" s="29">
        <v>0</v>
      </c>
      <c r="J122" s="29"/>
      <c r="K122" s="29">
        <v>0</v>
      </c>
      <c r="L122" s="29">
        <v>0</v>
      </c>
      <c r="M122" s="29"/>
      <c r="N122" s="29">
        <v>0</v>
      </c>
    </row>
    <row r="123" spans="1:14" ht="39" x14ac:dyDescent="0.25">
      <c r="A123" s="225"/>
      <c r="B123" s="27"/>
      <c r="C123" s="157" t="s">
        <v>408</v>
      </c>
      <c r="D123" s="157"/>
      <c r="E123" s="159" t="s">
        <v>409</v>
      </c>
      <c r="F123" s="29">
        <f>F124</f>
        <v>33</v>
      </c>
      <c r="G123" s="29">
        <f>G124</f>
        <v>125.9</v>
      </c>
      <c r="H123" s="29">
        <f>H124</f>
        <v>158.9</v>
      </c>
      <c r="I123" s="29">
        <v>0</v>
      </c>
      <c r="J123" s="29"/>
      <c r="K123" s="29">
        <v>0</v>
      </c>
      <c r="L123" s="29">
        <v>0</v>
      </c>
      <c r="M123" s="29"/>
      <c r="N123" s="29">
        <v>0</v>
      </c>
    </row>
    <row r="124" spans="1:14" x14ac:dyDescent="0.25">
      <c r="A124" s="225"/>
      <c r="B124" s="27"/>
      <c r="C124" s="157"/>
      <c r="D124" s="157" t="s">
        <v>32</v>
      </c>
      <c r="E124" s="159" t="s">
        <v>33</v>
      </c>
      <c r="F124" s="29">
        <v>33</v>
      </c>
      <c r="G124" s="29">
        <f>G125</f>
        <v>125.9</v>
      </c>
      <c r="H124" s="29">
        <f>SUM(F124:G124)</f>
        <v>158.9</v>
      </c>
      <c r="I124" s="29">
        <v>0</v>
      </c>
      <c r="J124" s="29"/>
      <c r="K124" s="29">
        <v>0</v>
      </c>
      <c r="L124" s="29">
        <v>0</v>
      </c>
      <c r="M124" s="29"/>
      <c r="N124" s="29">
        <v>0</v>
      </c>
    </row>
    <row r="125" spans="1:14" x14ac:dyDescent="0.25">
      <c r="A125" s="225"/>
      <c r="B125" s="27"/>
      <c r="C125" s="157"/>
      <c r="D125" s="157"/>
      <c r="E125" s="159" t="s">
        <v>191</v>
      </c>
      <c r="F125" s="29">
        <v>33</v>
      </c>
      <c r="G125" s="29">
        <f>126.8-33+32.1</f>
        <v>125.9</v>
      </c>
      <c r="H125" s="29">
        <f>SUM(F125:G125)</f>
        <v>158.9</v>
      </c>
      <c r="I125" s="29">
        <v>0</v>
      </c>
      <c r="J125" s="29"/>
      <c r="K125" s="29">
        <v>0</v>
      </c>
      <c r="L125" s="29">
        <v>0</v>
      </c>
      <c r="M125" s="29"/>
      <c r="N125" s="29">
        <v>0</v>
      </c>
    </row>
    <row r="126" spans="1:14" ht="25.5" x14ac:dyDescent="0.25">
      <c r="A126" s="225"/>
      <c r="B126" s="27"/>
      <c r="C126" s="46" t="s">
        <v>1110</v>
      </c>
      <c r="D126" s="46"/>
      <c r="E126" s="28" t="s">
        <v>1111</v>
      </c>
      <c r="F126" s="29">
        <v>0</v>
      </c>
      <c r="G126" s="29"/>
      <c r="H126" s="29">
        <v>0</v>
      </c>
      <c r="I126" s="29">
        <v>0</v>
      </c>
      <c r="J126" s="29"/>
      <c r="K126" s="29">
        <v>0</v>
      </c>
      <c r="L126" s="29">
        <v>0</v>
      </c>
      <c r="M126" s="29"/>
      <c r="N126" s="29">
        <v>0</v>
      </c>
    </row>
    <row r="127" spans="1:14" x14ac:dyDescent="0.25">
      <c r="A127" s="225"/>
      <c r="B127" s="27"/>
      <c r="C127" s="157"/>
      <c r="D127" s="157" t="s">
        <v>32</v>
      </c>
      <c r="E127" s="159" t="s">
        <v>33</v>
      </c>
      <c r="F127" s="29">
        <v>0</v>
      </c>
      <c r="G127" s="29"/>
      <c r="H127" s="29">
        <v>0</v>
      </c>
      <c r="I127" s="29">
        <v>0</v>
      </c>
      <c r="J127" s="29"/>
      <c r="K127" s="29">
        <v>0</v>
      </c>
      <c r="L127" s="29">
        <v>0</v>
      </c>
      <c r="M127" s="29"/>
      <c r="N127" s="29">
        <v>0</v>
      </c>
    </row>
    <row r="128" spans="1:14" x14ac:dyDescent="0.25">
      <c r="A128" s="225"/>
      <c r="B128" s="27"/>
      <c r="C128" s="157"/>
      <c r="D128" s="157"/>
      <c r="E128" s="159" t="s">
        <v>191</v>
      </c>
      <c r="F128" s="29">
        <v>0</v>
      </c>
      <c r="G128" s="29"/>
      <c r="H128" s="29">
        <v>0</v>
      </c>
      <c r="I128" s="29">
        <v>0</v>
      </c>
      <c r="J128" s="29"/>
      <c r="K128" s="29">
        <v>0</v>
      </c>
      <c r="L128" s="29">
        <v>0</v>
      </c>
      <c r="M128" s="29"/>
      <c r="N128" s="29">
        <v>0</v>
      </c>
    </row>
    <row r="129" spans="1:14" ht="26.25" x14ac:dyDescent="0.25">
      <c r="A129" s="225"/>
      <c r="B129" s="27"/>
      <c r="C129" s="478" t="s">
        <v>400</v>
      </c>
      <c r="D129" s="478"/>
      <c r="E129" s="159" t="s">
        <v>812</v>
      </c>
      <c r="F129" s="29">
        <f t="shared" ref="F129" si="22">F130+F131</f>
        <v>363</v>
      </c>
      <c r="G129" s="29"/>
      <c r="H129" s="29">
        <f t="shared" ref="H129" si="23">H130+H131</f>
        <v>363</v>
      </c>
      <c r="I129" s="29"/>
      <c r="J129" s="29"/>
      <c r="K129" s="29">
        <v>0</v>
      </c>
      <c r="L129" s="29"/>
      <c r="M129" s="29"/>
      <c r="N129" s="29">
        <v>0</v>
      </c>
    </row>
    <row r="130" spans="1:14" ht="25.5" x14ac:dyDescent="0.25">
      <c r="A130" s="225"/>
      <c r="B130" s="27"/>
      <c r="C130" s="478"/>
      <c r="D130" s="478" t="s">
        <v>17</v>
      </c>
      <c r="E130" s="30" t="s">
        <v>18</v>
      </c>
      <c r="F130" s="29">
        <v>128.19999999999999</v>
      </c>
      <c r="G130" s="29"/>
      <c r="H130" s="29">
        <f>F130+G130</f>
        <v>128.19999999999999</v>
      </c>
      <c r="I130" s="29"/>
      <c r="J130" s="29"/>
      <c r="K130" s="29">
        <v>0</v>
      </c>
      <c r="L130" s="29"/>
      <c r="M130" s="29"/>
      <c r="N130" s="29">
        <v>0</v>
      </c>
    </row>
    <row r="131" spans="1:14" x14ac:dyDescent="0.25">
      <c r="A131" s="225"/>
      <c r="B131" s="27"/>
      <c r="C131" s="478"/>
      <c r="D131" s="478" t="s">
        <v>37</v>
      </c>
      <c r="E131" s="28" t="s">
        <v>38</v>
      </c>
      <c r="F131" s="29">
        <v>234.8</v>
      </c>
      <c r="G131" s="29"/>
      <c r="H131" s="29">
        <f>F131+G131</f>
        <v>234.8</v>
      </c>
      <c r="I131" s="29"/>
      <c r="J131" s="29"/>
      <c r="K131" s="29"/>
      <c r="L131" s="29"/>
      <c r="M131" s="29"/>
      <c r="N131" s="29"/>
    </row>
    <row r="132" spans="1:14" s="258" customFormat="1" x14ac:dyDescent="0.25">
      <c r="A132" s="229"/>
      <c r="B132" s="7" t="s">
        <v>839</v>
      </c>
      <c r="C132" s="230"/>
      <c r="D132" s="7"/>
      <c r="E132" s="231" t="s">
        <v>840</v>
      </c>
      <c r="F132" s="232">
        <f>SUM(F133)</f>
        <v>952</v>
      </c>
      <c r="G132" s="232"/>
      <c r="H132" s="232">
        <f>SUM(H133)</f>
        <v>952</v>
      </c>
      <c r="I132" s="232">
        <f>SUM(I133)</f>
        <v>981.3</v>
      </c>
      <c r="J132" s="232"/>
      <c r="K132" s="232">
        <f>SUM(K133)</f>
        <v>981.3</v>
      </c>
      <c r="L132" s="232">
        <f>SUM(L133)</f>
        <v>1014.2</v>
      </c>
      <c r="M132" s="232"/>
      <c r="N132" s="232">
        <f>SUM(N133)</f>
        <v>1014.2</v>
      </c>
    </row>
    <row r="133" spans="1:14" x14ac:dyDescent="0.25">
      <c r="A133" s="229"/>
      <c r="B133" s="7" t="s">
        <v>841</v>
      </c>
      <c r="C133" s="230"/>
      <c r="D133" s="7"/>
      <c r="E133" s="231" t="s">
        <v>842</v>
      </c>
      <c r="F133" s="232">
        <f t="shared" ref="F133:N136" si="24">F134</f>
        <v>952</v>
      </c>
      <c r="G133" s="232"/>
      <c r="H133" s="232">
        <f t="shared" si="24"/>
        <v>952</v>
      </c>
      <c r="I133" s="232">
        <f t="shared" si="24"/>
        <v>981.3</v>
      </c>
      <c r="J133" s="232"/>
      <c r="K133" s="232">
        <f t="shared" si="24"/>
        <v>981.3</v>
      </c>
      <c r="L133" s="232">
        <f t="shared" si="24"/>
        <v>1014.2</v>
      </c>
      <c r="M133" s="232"/>
      <c r="N133" s="232">
        <f t="shared" si="24"/>
        <v>1014.2</v>
      </c>
    </row>
    <row r="134" spans="1:14" ht="25.5" x14ac:dyDescent="0.25">
      <c r="A134" s="234"/>
      <c r="B134" s="235"/>
      <c r="C134" s="236" t="s">
        <v>11</v>
      </c>
      <c r="D134" s="235"/>
      <c r="E134" s="237" t="s">
        <v>12</v>
      </c>
      <c r="F134" s="238">
        <f t="shared" si="24"/>
        <v>952</v>
      </c>
      <c r="G134" s="238"/>
      <c r="H134" s="238">
        <f t="shared" si="24"/>
        <v>952</v>
      </c>
      <c r="I134" s="238">
        <f t="shared" si="24"/>
        <v>981.3</v>
      </c>
      <c r="J134" s="238"/>
      <c r="K134" s="238">
        <f t="shared" si="24"/>
        <v>981.3</v>
      </c>
      <c r="L134" s="238">
        <f t="shared" si="24"/>
        <v>1014.2</v>
      </c>
      <c r="M134" s="238"/>
      <c r="N134" s="238">
        <f t="shared" si="24"/>
        <v>1014.2</v>
      </c>
    </row>
    <row r="135" spans="1:14" ht="38.25" x14ac:dyDescent="0.25">
      <c r="A135" s="294"/>
      <c r="B135" s="287"/>
      <c r="C135" s="288" t="s">
        <v>39</v>
      </c>
      <c r="D135" s="287"/>
      <c r="E135" s="295" t="s">
        <v>827</v>
      </c>
      <c r="F135" s="290">
        <f t="shared" si="24"/>
        <v>952</v>
      </c>
      <c r="G135" s="290"/>
      <c r="H135" s="290">
        <f t="shared" si="24"/>
        <v>952</v>
      </c>
      <c r="I135" s="290">
        <f t="shared" si="24"/>
        <v>981.3</v>
      </c>
      <c r="J135" s="290"/>
      <c r="K135" s="290">
        <f t="shared" si="24"/>
        <v>981.3</v>
      </c>
      <c r="L135" s="290">
        <f t="shared" si="24"/>
        <v>1014.2</v>
      </c>
      <c r="M135" s="290"/>
      <c r="N135" s="290">
        <f t="shared" si="24"/>
        <v>1014.2</v>
      </c>
    </row>
    <row r="136" spans="1:14" ht="25.5" x14ac:dyDescent="0.25">
      <c r="A136" s="244"/>
      <c r="B136" s="34"/>
      <c r="C136" s="245" t="s">
        <v>41</v>
      </c>
      <c r="D136" s="34"/>
      <c r="E136" s="253" t="s">
        <v>42</v>
      </c>
      <c r="F136" s="247">
        <f t="shared" si="24"/>
        <v>952</v>
      </c>
      <c r="G136" s="247"/>
      <c r="H136" s="247">
        <f t="shared" si="24"/>
        <v>952</v>
      </c>
      <c r="I136" s="247">
        <f t="shared" si="24"/>
        <v>981.3</v>
      </c>
      <c r="J136" s="247"/>
      <c r="K136" s="247">
        <f t="shared" si="24"/>
        <v>981.3</v>
      </c>
      <c r="L136" s="247">
        <f t="shared" si="24"/>
        <v>1014.2</v>
      </c>
      <c r="M136" s="247"/>
      <c r="N136" s="247">
        <f t="shared" si="24"/>
        <v>1014.2</v>
      </c>
    </row>
    <row r="137" spans="1:14" ht="25.5" x14ac:dyDescent="0.25">
      <c r="A137" s="225"/>
      <c r="B137" s="27"/>
      <c r="C137" s="248" t="s">
        <v>54</v>
      </c>
      <c r="D137" s="27"/>
      <c r="E137" s="28" t="s">
        <v>55</v>
      </c>
      <c r="F137" s="29">
        <f>F138+F139</f>
        <v>952</v>
      </c>
      <c r="G137" s="29"/>
      <c r="H137" s="29">
        <f>H138+H139</f>
        <v>952</v>
      </c>
      <c r="I137" s="29">
        <f>I138+I139</f>
        <v>981.3</v>
      </c>
      <c r="J137" s="29"/>
      <c r="K137" s="29">
        <f>K138+K139</f>
        <v>981.3</v>
      </c>
      <c r="L137" s="29">
        <f>L138+L139</f>
        <v>1014.2</v>
      </c>
      <c r="M137" s="29"/>
      <c r="N137" s="29">
        <f>N138+N139</f>
        <v>1014.2</v>
      </c>
    </row>
    <row r="138" spans="1:14" ht="39" x14ac:dyDescent="0.25">
      <c r="A138" s="225"/>
      <c r="B138" s="27"/>
      <c r="C138" s="248"/>
      <c r="D138" s="27" t="s">
        <v>30</v>
      </c>
      <c r="E138" s="26" t="s">
        <v>452</v>
      </c>
      <c r="F138" s="38">
        <v>929.4</v>
      </c>
      <c r="G138" s="38"/>
      <c r="H138" s="38">
        <v>929.4</v>
      </c>
      <c r="I138" s="38">
        <v>981.3</v>
      </c>
      <c r="J138" s="38"/>
      <c r="K138" s="38">
        <v>981.3</v>
      </c>
      <c r="L138" s="38">
        <v>1014.2</v>
      </c>
      <c r="M138" s="38"/>
      <c r="N138" s="38">
        <v>1014.2</v>
      </c>
    </row>
    <row r="139" spans="1:14" ht="25.5" x14ac:dyDescent="0.25">
      <c r="A139" s="225"/>
      <c r="B139" s="27"/>
      <c r="C139" s="248"/>
      <c r="D139" s="27" t="s">
        <v>17</v>
      </c>
      <c r="E139" s="28" t="s">
        <v>18</v>
      </c>
      <c r="F139" s="38">
        <v>22.6</v>
      </c>
      <c r="G139" s="38"/>
      <c r="H139" s="38">
        <v>22.6</v>
      </c>
      <c r="I139" s="40">
        <v>0</v>
      </c>
      <c r="J139" s="40"/>
      <c r="K139" s="40">
        <v>0</v>
      </c>
      <c r="L139" s="40">
        <v>0</v>
      </c>
      <c r="M139" s="40"/>
      <c r="N139" s="40">
        <v>0</v>
      </c>
    </row>
    <row r="140" spans="1:14" x14ac:dyDescent="0.25">
      <c r="A140" s="229"/>
      <c r="B140" s="7" t="s">
        <v>843</v>
      </c>
      <c r="C140" s="230"/>
      <c r="D140" s="229"/>
      <c r="E140" s="231" t="s">
        <v>844</v>
      </c>
      <c r="F140" s="232">
        <f>F141+F153+F169</f>
        <v>19458.800000000003</v>
      </c>
      <c r="G140" s="232">
        <f>G141+G153+G169</f>
        <v>374.9</v>
      </c>
      <c r="H140" s="232">
        <f>H141+H153+H169</f>
        <v>19833.700000000004</v>
      </c>
      <c r="I140" s="232">
        <f>I141+I153+I169</f>
        <v>16559.400000000001</v>
      </c>
      <c r="J140" s="232"/>
      <c r="K140" s="232">
        <f>K141+K153+K169</f>
        <v>16559.400000000001</v>
      </c>
      <c r="L140" s="232">
        <f>L141+L153+L169</f>
        <v>16425.600000000002</v>
      </c>
      <c r="M140" s="232"/>
      <c r="N140" s="232">
        <f>N141+N153+N169</f>
        <v>16425.600000000002</v>
      </c>
    </row>
    <row r="141" spans="1:14" ht="25.5" x14ac:dyDescent="0.25">
      <c r="A141" s="229"/>
      <c r="B141" s="7" t="s">
        <v>845</v>
      </c>
      <c r="C141" s="230"/>
      <c r="D141" s="7"/>
      <c r="E141" s="233" t="s">
        <v>846</v>
      </c>
      <c r="F141" s="232">
        <f t="shared" ref="F141:N143" si="25">F142</f>
        <v>14892.853000000001</v>
      </c>
      <c r="G141" s="232">
        <f t="shared" si="25"/>
        <v>67.599999999999994</v>
      </c>
      <c r="H141" s="232">
        <f t="shared" si="25"/>
        <v>14960.453000000001</v>
      </c>
      <c r="I141" s="232">
        <f t="shared" si="25"/>
        <v>15007.300000000001</v>
      </c>
      <c r="J141" s="232"/>
      <c r="K141" s="232">
        <f t="shared" si="25"/>
        <v>15007.300000000001</v>
      </c>
      <c r="L141" s="232">
        <f t="shared" si="25"/>
        <v>15007.300000000001</v>
      </c>
      <c r="M141" s="232"/>
      <c r="N141" s="232">
        <f t="shared" si="25"/>
        <v>15007.300000000001</v>
      </c>
    </row>
    <row r="142" spans="1:14" ht="25.5" x14ac:dyDescent="0.25">
      <c r="A142" s="229"/>
      <c r="B142" s="7"/>
      <c r="C142" s="230" t="s">
        <v>9</v>
      </c>
      <c r="D142" s="229"/>
      <c r="E142" s="233" t="s">
        <v>10</v>
      </c>
      <c r="F142" s="232">
        <f t="shared" si="25"/>
        <v>14892.853000000001</v>
      </c>
      <c r="G142" s="232">
        <f t="shared" si="25"/>
        <v>67.599999999999994</v>
      </c>
      <c r="H142" s="232">
        <f t="shared" si="25"/>
        <v>14960.453000000001</v>
      </c>
      <c r="I142" s="232">
        <f t="shared" si="25"/>
        <v>15007.300000000001</v>
      </c>
      <c r="J142" s="232"/>
      <c r="K142" s="232">
        <f t="shared" si="25"/>
        <v>15007.300000000001</v>
      </c>
      <c r="L142" s="232">
        <f t="shared" si="25"/>
        <v>15007.300000000001</v>
      </c>
      <c r="M142" s="232"/>
      <c r="N142" s="232">
        <f t="shared" si="25"/>
        <v>15007.300000000001</v>
      </c>
    </row>
    <row r="143" spans="1:14" ht="51" x14ac:dyDescent="0.25">
      <c r="A143" s="234"/>
      <c r="B143" s="235"/>
      <c r="C143" s="236" t="s">
        <v>336</v>
      </c>
      <c r="D143" s="235"/>
      <c r="E143" s="237" t="s">
        <v>847</v>
      </c>
      <c r="F143" s="238">
        <f t="shared" si="25"/>
        <v>14892.853000000001</v>
      </c>
      <c r="G143" s="238">
        <f t="shared" si="25"/>
        <v>67.599999999999994</v>
      </c>
      <c r="H143" s="238">
        <f t="shared" si="25"/>
        <v>14960.453000000001</v>
      </c>
      <c r="I143" s="238">
        <f t="shared" si="25"/>
        <v>15007.300000000001</v>
      </c>
      <c r="J143" s="238"/>
      <c r="K143" s="238">
        <f t="shared" si="25"/>
        <v>15007.300000000001</v>
      </c>
      <c r="L143" s="238">
        <f t="shared" si="25"/>
        <v>15007.300000000001</v>
      </c>
      <c r="M143" s="238"/>
      <c r="N143" s="238">
        <f t="shared" si="25"/>
        <v>15007.300000000001</v>
      </c>
    </row>
    <row r="144" spans="1:14" ht="38.25" x14ac:dyDescent="0.25">
      <c r="A144" s="244"/>
      <c r="B144" s="34"/>
      <c r="C144" s="245" t="s">
        <v>338</v>
      </c>
      <c r="D144" s="34"/>
      <c r="E144" s="253" t="s">
        <v>339</v>
      </c>
      <c r="F144" s="247">
        <f>F145+F147+F149</f>
        <v>14892.853000000001</v>
      </c>
      <c r="G144" s="247">
        <f>G145+G147+G149</f>
        <v>67.599999999999994</v>
      </c>
      <c r="H144" s="247">
        <f>H145+H147+H149</f>
        <v>14960.453000000001</v>
      </c>
      <c r="I144" s="247">
        <f>I145+I147+I149</f>
        <v>15007.300000000001</v>
      </c>
      <c r="J144" s="247"/>
      <c r="K144" s="247">
        <f>K145+K147+K149</f>
        <v>15007.300000000001</v>
      </c>
      <c r="L144" s="247">
        <f>L145+L147+L149</f>
        <v>15007.300000000001</v>
      </c>
      <c r="M144" s="247"/>
      <c r="N144" s="247">
        <f>N145+N147+N149</f>
        <v>15007.300000000001</v>
      </c>
    </row>
    <row r="145" spans="1:14" x14ac:dyDescent="0.25">
      <c r="A145" s="229"/>
      <c r="B145" s="7"/>
      <c r="C145" s="248" t="s">
        <v>340</v>
      </c>
      <c r="D145" s="27"/>
      <c r="E145" s="28" t="s">
        <v>459</v>
      </c>
      <c r="F145" s="29">
        <f>F146</f>
        <v>5.75</v>
      </c>
      <c r="G145" s="29">
        <f>G146</f>
        <v>0</v>
      </c>
      <c r="H145" s="29">
        <f>H146</f>
        <v>5.75</v>
      </c>
      <c r="I145" s="29">
        <f>I146</f>
        <v>25</v>
      </c>
      <c r="J145" s="29"/>
      <c r="K145" s="29">
        <f>K146</f>
        <v>25</v>
      </c>
      <c r="L145" s="29">
        <f>L146</f>
        <v>25</v>
      </c>
      <c r="M145" s="29"/>
      <c r="N145" s="29">
        <f>N146</f>
        <v>25</v>
      </c>
    </row>
    <row r="146" spans="1:14" ht="25.5" x14ac:dyDescent="0.25">
      <c r="A146" s="225"/>
      <c r="B146" s="27"/>
      <c r="C146" s="248"/>
      <c r="D146" s="27" t="s">
        <v>17</v>
      </c>
      <c r="E146" s="28" t="s">
        <v>18</v>
      </c>
      <c r="F146" s="29">
        <v>5.75</v>
      </c>
      <c r="G146" s="29"/>
      <c r="H146" s="29">
        <f>SUM(F146:G146)</f>
        <v>5.75</v>
      </c>
      <c r="I146" s="29">
        <v>25</v>
      </c>
      <c r="J146" s="29"/>
      <c r="K146" s="29">
        <v>25</v>
      </c>
      <c r="L146" s="29">
        <v>25</v>
      </c>
      <c r="M146" s="29"/>
      <c r="N146" s="29">
        <v>25</v>
      </c>
    </row>
    <row r="147" spans="1:14" ht="38.25" x14ac:dyDescent="0.25">
      <c r="A147" s="225"/>
      <c r="B147" s="27"/>
      <c r="C147" s="248" t="s">
        <v>341</v>
      </c>
      <c r="D147" s="27"/>
      <c r="E147" s="28" t="s">
        <v>442</v>
      </c>
      <c r="F147" s="29">
        <f>F148</f>
        <v>104.90300000000001</v>
      </c>
      <c r="G147" s="29">
        <f>G148</f>
        <v>0</v>
      </c>
      <c r="H147" s="29">
        <f>H148</f>
        <v>104.90300000000001</v>
      </c>
      <c r="I147" s="29">
        <f>I148</f>
        <v>70.2</v>
      </c>
      <c r="J147" s="29"/>
      <c r="K147" s="29">
        <f>K148</f>
        <v>70.2</v>
      </c>
      <c r="L147" s="29">
        <f>L148</f>
        <v>70.2</v>
      </c>
      <c r="M147" s="29"/>
      <c r="N147" s="29">
        <f>N148</f>
        <v>70.2</v>
      </c>
    </row>
    <row r="148" spans="1:14" ht="25.5" x14ac:dyDescent="0.25">
      <c r="A148" s="225"/>
      <c r="B148" s="27"/>
      <c r="C148" s="248"/>
      <c r="D148" s="27" t="s">
        <v>17</v>
      </c>
      <c r="E148" s="28" t="s">
        <v>18</v>
      </c>
      <c r="F148" s="29">
        <v>104.90300000000001</v>
      </c>
      <c r="G148" s="29"/>
      <c r="H148" s="29">
        <f>SUM(F148:G148)</f>
        <v>104.90300000000001</v>
      </c>
      <c r="I148" s="29">
        <v>70.2</v>
      </c>
      <c r="J148" s="29"/>
      <c r="K148" s="29">
        <v>70.2</v>
      </c>
      <c r="L148" s="29">
        <v>70.2</v>
      </c>
      <c r="M148" s="29"/>
      <c r="N148" s="29">
        <v>70.2</v>
      </c>
    </row>
    <row r="149" spans="1:14" ht="25.5" x14ac:dyDescent="0.25">
      <c r="A149" s="225"/>
      <c r="B149" s="27"/>
      <c r="C149" s="248" t="s">
        <v>342</v>
      </c>
      <c r="D149" s="27"/>
      <c r="E149" s="264" t="s">
        <v>848</v>
      </c>
      <c r="F149" s="29">
        <f>F150+F151+F152</f>
        <v>14782.2</v>
      </c>
      <c r="G149" s="29">
        <f>G150+G151+G152</f>
        <v>67.599999999999994</v>
      </c>
      <c r="H149" s="29">
        <f>H150+H151+H152</f>
        <v>14849.800000000001</v>
      </c>
      <c r="I149" s="29">
        <f>I150+I151+I152</f>
        <v>14912.1</v>
      </c>
      <c r="J149" s="29"/>
      <c r="K149" s="29">
        <f>K150+K151+K152</f>
        <v>14912.1</v>
      </c>
      <c r="L149" s="29">
        <f>L150+L151+L152</f>
        <v>14912.1</v>
      </c>
      <c r="M149" s="29"/>
      <c r="N149" s="29">
        <f>N150+N151+N152</f>
        <v>14912.1</v>
      </c>
    </row>
    <row r="150" spans="1:14" ht="39" x14ac:dyDescent="0.25">
      <c r="A150" s="229"/>
      <c r="B150" s="7"/>
      <c r="C150" s="248"/>
      <c r="D150" s="27" t="s">
        <v>30</v>
      </c>
      <c r="E150" s="26" t="s">
        <v>452</v>
      </c>
      <c r="F150" s="160">
        <v>13334.2</v>
      </c>
      <c r="G150" s="160">
        <v>67.599999999999994</v>
      </c>
      <c r="H150" s="160">
        <f>SUM(F150:G150)</f>
        <v>13401.800000000001</v>
      </c>
      <c r="I150" s="160">
        <v>13464.1</v>
      </c>
      <c r="J150" s="160"/>
      <c r="K150" s="160">
        <v>13464.1</v>
      </c>
      <c r="L150" s="160">
        <v>13464.1</v>
      </c>
      <c r="M150" s="160"/>
      <c r="N150" s="160">
        <v>13464.1</v>
      </c>
    </row>
    <row r="151" spans="1:14" ht="25.5" x14ac:dyDescent="0.25">
      <c r="A151" s="225"/>
      <c r="B151" s="27"/>
      <c r="C151" s="248"/>
      <c r="D151" s="27" t="s">
        <v>17</v>
      </c>
      <c r="E151" s="28" t="s">
        <v>18</v>
      </c>
      <c r="F151" s="48">
        <v>1448</v>
      </c>
      <c r="G151" s="48"/>
      <c r="H151" s="48">
        <v>1448</v>
      </c>
      <c r="I151" s="48">
        <v>1448</v>
      </c>
      <c r="J151" s="48"/>
      <c r="K151" s="48">
        <v>1448</v>
      </c>
      <c r="L151" s="48">
        <v>1448</v>
      </c>
      <c r="M151" s="48"/>
      <c r="N151" s="48">
        <v>1448</v>
      </c>
    </row>
    <row r="152" spans="1:14" x14ac:dyDescent="0.25">
      <c r="A152" s="225"/>
      <c r="B152" s="27"/>
      <c r="C152" s="248"/>
      <c r="D152" s="27" t="s">
        <v>32</v>
      </c>
      <c r="E152" s="28" t="s">
        <v>33</v>
      </c>
      <c r="F152" s="29">
        <v>0</v>
      </c>
      <c r="G152" s="29"/>
      <c r="H152" s="29">
        <v>0</v>
      </c>
      <c r="I152" s="29">
        <v>0</v>
      </c>
      <c r="J152" s="29"/>
      <c r="K152" s="29">
        <v>0</v>
      </c>
      <c r="L152" s="29">
        <v>0</v>
      </c>
      <c r="M152" s="29"/>
      <c r="N152" s="29">
        <v>0</v>
      </c>
    </row>
    <row r="153" spans="1:14" x14ac:dyDescent="0.25">
      <c r="A153" s="229"/>
      <c r="B153" s="7" t="s">
        <v>849</v>
      </c>
      <c r="C153" s="230"/>
      <c r="D153" s="7"/>
      <c r="E153" s="231" t="s">
        <v>850</v>
      </c>
      <c r="F153" s="232">
        <f t="shared" ref="F153:N155" si="26">F154</f>
        <v>3615.3879999999999</v>
      </c>
      <c r="G153" s="232">
        <f t="shared" si="26"/>
        <v>307.3</v>
      </c>
      <c r="H153" s="232">
        <f t="shared" si="26"/>
        <v>3922.6880000000001</v>
      </c>
      <c r="I153" s="232">
        <f t="shared" si="26"/>
        <v>1099.2</v>
      </c>
      <c r="J153" s="232"/>
      <c r="K153" s="232">
        <f t="shared" si="26"/>
        <v>1099.2</v>
      </c>
      <c r="L153" s="232">
        <f t="shared" si="26"/>
        <v>914.5</v>
      </c>
      <c r="M153" s="232"/>
      <c r="N153" s="232">
        <f t="shared" si="26"/>
        <v>914.5</v>
      </c>
    </row>
    <row r="154" spans="1:14" x14ac:dyDescent="0.25">
      <c r="A154" s="225"/>
      <c r="B154" s="27"/>
      <c r="C154" s="230" t="s">
        <v>9</v>
      </c>
      <c r="D154" s="229"/>
      <c r="E154" s="233" t="s">
        <v>851</v>
      </c>
      <c r="F154" s="29">
        <f t="shared" si="26"/>
        <v>3615.3879999999999</v>
      </c>
      <c r="G154" s="29">
        <f t="shared" si="26"/>
        <v>307.3</v>
      </c>
      <c r="H154" s="29">
        <f t="shared" si="26"/>
        <v>3922.6880000000001</v>
      </c>
      <c r="I154" s="29">
        <f t="shared" si="26"/>
        <v>1099.2</v>
      </c>
      <c r="J154" s="29"/>
      <c r="K154" s="29">
        <f t="shared" si="26"/>
        <v>1099.2</v>
      </c>
      <c r="L154" s="29">
        <f t="shared" si="26"/>
        <v>914.5</v>
      </c>
      <c r="M154" s="29"/>
      <c r="N154" s="29">
        <f t="shared" si="26"/>
        <v>914.5</v>
      </c>
    </row>
    <row r="155" spans="1:14" ht="51" x14ac:dyDescent="0.25">
      <c r="A155" s="234"/>
      <c r="B155" s="235"/>
      <c r="C155" s="236" t="s">
        <v>336</v>
      </c>
      <c r="D155" s="235"/>
      <c r="E155" s="237" t="s">
        <v>337</v>
      </c>
      <c r="F155" s="238">
        <f t="shared" si="26"/>
        <v>3615.3879999999999</v>
      </c>
      <c r="G155" s="238">
        <f t="shared" si="26"/>
        <v>307.3</v>
      </c>
      <c r="H155" s="238">
        <f t="shared" si="26"/>
        <v>3922.6880000000001</v>
      </c>
      <c r="I155" s="238">
        <f t="shared" si="26"/>
        <v>1099.2</v>
      </c>
      <c r="J155" s="238"/>
      <c r="K155" s="238">
        <f t="shared" si="26"/>
        <v>1099.2</v>
      </c>
      <c r="L155" s="238">
        <f t="shared" si="26"/>
        <v>914.5</v>
      </c>
      <c r="M155" s="238"/>
      <c r="N155" s="238">
        <f t="shared" si="26"/>
        <v>914.5</v>
      </c>
    </row>
    <row r="156" spans="1:14" ht="25.5" x14ac:dyDescent="0.25">
      <c r="A156" s="254"/>
      <c r="B156" s="255"/>
      <c r="C156" s="265" t="s">
        <v>343</v>
      </c>
      <c r="D156" s="255"/>
      <c r="E156" s="253" t="s">
        <v>852</v>
      </c>
      <c r="F156" s="247">
        <f>F157+F159+F162+F166+F164</f>
        <v>3615.3879999999999</v>
      </c>
      <c r="G156" s="247">
        <f>G157+G159+G162+G166+G164</f>
        <v>307.3</v>
      </c>
      <c r="H156" s="247">
        <f>H157+H159+H162+H166+H164</f>
        <v>3922.6880000000001</v>
      </c>
      <c r="I156" s="247">
        <f>I157+I159+I162+I166+I164</f>
        <v>1099.2</v>
      </c>
      <c r="J156" s="247"/>
      <c r="K156" s="247">
        <f>K157+K159+K162+K166+K164</f>
        <v>1099.2</v>
      </c>
      <c r="L156" s="247">
        <f>L157+L159+L162+L166+L164</f>
        <v>914.5</v>
      </c>
      <c r="M156" s="247"/>
      <c r="N156" s="247">
        <f>N157+N159+N162+N166+N164</f>
        <v>914.5</v>
      </c>
    </row>
    <row r="157" spans="1:14" ht="25.5" x14ac:dyDescent="0.25">
      <c r="A157" s="225"/>
      <c r="B157" s="27"/>
      <c r="C157" s="248" t="s">
        <v>345</v>
      </c>
      <c r="D157" s="27"/>
      <c r="E157" s="30" t="s">
        <v>346</v>
      </c>
      <c r="F157" s="29">
        <f>F158</f>
        <v>79.785000000000025</v>
      </c>
      <c r="G157" s="29">
        <f>G158</f>
        <v>0</v>
      </c>
      <c r="H157" s="29">
        <f>H158</f>
        <v>79.785000000000025</v>
      </c>
      <c r="I157" s="29">
        <f>I158</f>
        <v>373.6</v>
      </c>
      <c r="J157" s="29"/>
      <c r="K157" s="29">
        <f>K158</f>
        <v>373.6</v>
      </c>
      <c r="L157" s="29">
        <f>L158</f>
        <v>197.5</v>
      </c>
      <c r="M157" s="29"/>
      <c r="N157" s="29">
        <f>N158</f>
        <v>197.5</v>
      </c>
    </row>
    <row r="158" spans="1:14" ht="25.5" x14ac:dyDescent="0.25">
      <c r="A158" s="225"/>
      <c r="B158" s="27"/>
      <c r="C158" s="248"/>
      <c r="D158" s="27" t="s">
        <v>17</v>
      </c>
      <c r="E158" s="28" t="s">
        <v>18</v>
      </c>
      <c r="F158" s="29">
        <v>79.785000000000025</v>
      </c>
      <c r="G158" s="29"/>
      <c r="H158" s="29">
        <f>SUM(F158:G158)</f>
        <v>79.785000000000025</v>
      </c>
      <c r="I158" s="29">
        <v>373.6</v>
      </c>
      <c r="J158" s="29"/>
      <c r="K158" s="29">
        <v>373.6</v>
      </c>
      <c r="L158" s="29">
        <v>197.5</v>
      </c>
      <c r="M158" s="29"/>
      <c r="N158" s="29">
        <v>197.5</v>
      </c>
    </row>
    <row r="159" spans="1:14" ht="25.5" x14ac:dyDescent="0.25">
      <c r="A159" s="225"/>
      <c r="B159" s="27"/>
      <c r="C159" s="248" t="s">
        <v>347</v>
      </c>
      <c r="D159" s="27"/>
      <c r="E159" s="28" t="s">
        <v>853</v>
      </c>
      <c r="F159" s="29">
        <f>F160+F161</f>
        <v>918</v>
      </c>
      <c r="G159" s="29">
        <f>G160+G161</f>
        <v>307.3</v>
      </c>
      <c r="H159" s="29">
        <f>H160+H161</f>
        <v>1225.3</v>
      </c>
      <c r="I159" s="8">
        <f>I160</f>
        <v>100.8</v>
      </c>
      <c r="J159" s="8"/>
      <c r="K159" s="8">
        <f>K160</f>
        <v>100.8</v>
      </c>
      <c r="L159" s="8">
        <f>L160</f>
        <v>300.8</v>
      </c>
      <c r="M159" s="8"/>
      <c r="N159" s="8">
        <f>N160</f>
        <v>300.8</v>
      </c>
    </row>
    <row r="160" spans="1:14" ht="25.5" x14ac:dyDescent="0.25">
      <c r="A160" s="225"/>
      <c r="B160" s="27"/>
      <c r="C160" s="248"/>
      <c r="D160" s="27" t="s">
        <v>17</v>
      </c>
      <c r="E160" s="28" t="s">
        <v>18</v>
      </c>
      <c r="F160" s="29">
        <v>848</v>
      </c>
      <c r="G160" s="29">
        <v>307.3</v>
      </c>
      <c r="H160" s="29">
        <f>SUM(F160:G160)</f>
        <v>1155.3</v>
      </c>
      <c r="I160" s="29">
        <v>100.8</v>
      </c>
      <c r="J160" s="29"/>
      <c r="K160" s="29">
        <v>100.8</v>
      </c>
      <c r="L160" s="29">
        <v>300.8</v>
      </c>
      <c r="M160" s="29"/>
      <c r="N160" s="29">
        <v>300.8</v>
      </c>
    </row>
    <row r="161" spans="1:14" x14ac:dyDescent="0.25">
      <c r="A161" s="225"/>
      <c r="B161" s="27"/>
      <c r="C161" s="248"/>
      <c r="D161" s="157" t="s">
        <v>32</v>
      </c>
      <c r="E161" s="159" t="s">
        <v>33</v>
      </c>
      <c r="F161" s="29">
        <v>70</v>
      </c>
      <c r="G161" s="29"/>
      <c r="H161" s="29">
        <v>70</v>
      </c>
      <c r="I161" s="29"/>
      <c r="J161" s="29"/>
      <c r="K161" s="29">
        <v>0</v>
      </c>
      <c r="L161" s="29"/>
      <c r="M161" s="29"/>
      <c r="N161" s="29">
        <v>0</v>
      </c>
    </row>
    <row r="162" spans="1:14" ht="25.5" x14ac:dyDescent="0.25">
      <c r="A162" s="225"/>
      <c r="B162" s="27"/>
      <c r="C162" s="248" t="s">
        <v>349</v>
      </c>
      <c r="D162" s="27"/>
      <c r="E162" s="264" t="s">
        <v>350</v>
      </c>
      <c r="F162" s="29">
        <f>F163</f>
        <v>0</v>
      </c>
      <c r="G162" s="29"/>
      <c r="H162" s="29">
        <f>H163</f>
        <v>0</v>
      </c>
      <c r="I162" s="29">
        <f>I163</f>
        <v>0</v>
      </c>
      <c r="J162" s="29"/>
      <c r="K162" s="29">
        <f>K163</f>
        <v>0</v>
      </c>
      <c r="L162" s="29">
        <f>L163</f>
        <v>0</v>
      </c>
      <c r="M162" s="29"/>
      <c r="N162" s="29">
        <f>N163</f>
        <v>0</v>
      </c>
    </row>
    <row r="163" spans="1:14" ht="25.5" x14ac:dyDescent="0.25">
      <c r="A163" s="225"/>
      <c r="B163" s="27"/>
      <c r="C163" s="248"/>
      <c r="D163" s="27" t="s">
        <v>17</v>
      </c>
      <c r="E163" s="28" t="s">
        <v>18</v>
      </c>
      <c r="F163" s="29">
        <v>0</v>
      </c>
      <c r="G163" s="29"/>
      <c r="H163" s="29">
        <v>0</v>
      </c>
      <c r="I163" s="29">
        <v>0</v>
      </c>
      <c r="J163" s="29"/>
      <c r="K163" s="29">
        <v>0</v>
      </c>
      <c r="L163" s="29">
        <v>0</v>
      </c>
      <c r="M163" s="29"/>
      <c r="N163" s="29">
        <v>0</v>
      </c>
    </row>
    <row r="164" spans="1:14" ht="25.5" x14ac:dyDescent="0.25">
      <c r="A164" s="225"/>
      <c r="B164" s="27"/>
      <c r="C164" s="248" t="s">
        <v>351</v>
      </c>
      <c r="D164" s="27"/>
      <c r="E164" s="28" t="s">
        <v>352</v>
      </c>
      <c r="F164" s="29">
        <f>F165</f>
        <v>2155.203</v>
      </c>
      <c r="G164" s="29">
        <f>G165</f>
        <v>0</v>
      </c>
      <c r="H164" s="29">
        <f>H165</f>
        <v>2155.203</v>
      </c>
      <c r="I164" s="29">
        <f>I165</f>
        <v>0</v>
      </c>
      <c r="J164" s="29"/>
      <c r="K164" s="29">
        <f>K165</f>
        <v>0</v>
      </c>
      <c r="L164" s="29">
        <f>L165</f>
        <v>0</v>
      </c>
      <c r="M164" s="29"/>
      <c r="N164" s="29">
        <f>N165</f>
        <v>0</v>
      </c>
    </row>
    <row r="165" spans="1:14" ht="25.5" x14ac:dyDescent="0.25">
      <c r="A165" s="225"/>
      <c r="B165" s="27"/>
      <c r="C165" s="248"/>
      <c r="D165" s="27" t="s">
        <v>17</v>
      </c>
      <c r="E165" s="28" t="s">
        <v>18</v>
      </c>
      <c r="F165" s="29">
        <v>2155.203</v>
      </c>
      <c r="G165" s="29"/>
      <c r="H165" s="29">
        <f>SUM(F165:G165)</f>
        <v>2155.203</v>
      </c>
      <c r="I165" s="29">
        <v>0</v>
      </c>
      <c r="J165" s="29"/>
      <c r="K165" s="29">
        <v>0</v>
      </c>
      <c r="L165" s="29">
        <v>0</v>
      </c>
      <c r="M165" s="29"/>
      <c r="N165" s="29">
        <v>0</v>
      </c>
    </row>
    <row r="166" spans="1:14" x14ac:dyDescent="0.25">
      <c r="A166" s="225"/>
      <c r="B166" s="27"/>
      <c r="C166" s="248" t="s">
        <v>353</v>
      </c>
      <c r="D166" s="27"/>
      <c r="E166" s="264" t="s">
        <v>354</v>
      </c>
      <c r="F166" s="29">
        <f>F167+F168</f>
        <v>462.4</v>
      </c>
      <c r="G166" s="29">
        <f>G167+G168</f>
        <v>0</v>
      </c>
      <c r="H166" s="29">
        <f>H167+H168</f>
        <v>462.4</v>
      </c>
      <c r="I166" s="29">
        <f>I167+I168</f>
        <v>624.79999999999995</v>
      </c>
      <c r="J166" s="29"/>
      <c r="K166" s="29">
        <f>K167+K168</f>
        <v>624.79999999999995</v>
      </c>
      <c r="L166" s="29">
        <f>L167+L168</f>
        <v>416.2</v>
      </c>
      <c r="M166" s="29"/>
      <c r="N166" s="29">
        <f>N167+N168</f>
        <v>416.2</v>
      </c>
    </row>
    <row r="167" spans="1:14" ht="39" x14ac:dyDescent="0.25">
      <c r="A167" s="225"/>
      <c r="B167" s="27"/>
      <c r="C167" s="248"/>
      <c r="D167" s="27" t="s">
        <v>30</v>
      </c>
      <c r="E167" s="26" t="s">
        <v>452</v>
      </c>
      <c r="F167" s="29">
        <v>462.4</v>
      </c>
      <c r="G167" s="29"/>
      <c r="H167" s="29">
        <f>SUM(F167:G167)</f>
        <v>462.4</v>
      </c>
      <c r="I167" s="29">
        <v>491</v>
      </c>
      <c r="J167" s="29"/>
      <c r="K167" s="29">
        <v>491</v>
      </c>
      <c r="L167" s="29">
        <v>416.2</v>
      </c>
      <c r="M167" s="29"/>
      <c r="N167" s="29">
        <v>416.2</v>
      </c>
    </row>
    <row r="168" spans="1:14" ht="25.5" x14ac:dyDescent="0.25">
      <c r="A168" s="225"/>
      <c r="B168" s="27"/>
      <c r="C168" s="248"/>
      <c r="D168" s="27" t="s">
        <v>17</v>
      </c>
      <c r="E168" s="28" t="s">
        <v>18</v>
      </c>
      <c r="F168" s="29">
        <v>0</v>
      </c>
      <c r="G168" s="29">
        <v>0</v>
      </c>
      <c r="H168" s="29">
        <f>SUM(F168:G168)</f>
        <v>0</v>
      </c>
      <c r="I168" s="29">
        <v>133.80000000000001</v>
      </c>
      <c r="J168" s="29"/>
      <c r="K168" s="29">
        <v>133.80000000000001</v>
      </c>
      <c r="L168" s="29">
        <v>0</v>
      </c>
      <c r="M168" s="29"/>
      <c r="N168" s="29">
        <v>0</v>
      </c>
    </row>
    <row r="169" spans="1:14" ht="25.5" x14ac:dyDescent="0.25">
      <c r="A169" s="229"/>
      <c r="B169" s="7" t="s">
        <v>854</v>
      </c>
      <c r="C169" s="230"/>
      <c r="D169" s="7"/>
      <c r="E169" s="233" t="s">
        <v>855</v>
      </c>
      <c r="F169" s="232">
        <f>F170</f>
        <v>950.55900000000008</v>
      </c>
      <c r="G169" s="232">
        <f>G170</f>
        <v>0</v>
      </c>
      <c r="H169" s="232">
        <f>H170</f>
        <v>950.55900000000008</v>
      </c>
      <c r="I169" s="232">
        <f>I170</f>
        <v>452.9</v>
      </c>
      <c r="J169" s="232"/>
      <c r="K169" s="232">
        <f>K170</f>
        <v>452.9</v>
      </c>
      <c r="L169" s="232">
        <f>L170</f>
        <v>503.79999999999995</v>
      </c>
      <c r="M169" s="232"/>
      <c r="N169" s="232">
        <f>N170</f>
        <v>503.79999999999995</v>
      </c>
    </row>
    <row r="170" spans="1:14" ht="25.5" x14ac:dyDescent="0.25">
      <c r="A170" s="229"/>
      <c r="B170" s="7"/>
      <c r="C170" s="230" t="s">
        <v>9</v>
      </c>
      <c r="D170" s="229"/>
      <c r="E170" s="233" t="s">
        <v>10</v>
      </c>
      <c r="F170" s="29">
        <f>F171+F194</f>
        <v>950.55900000000008</v>
      </c>
      <c r="G170" s="29">
        <f>G171+G194</f>
        <v>0</v>
      </c>
      <c r="H170" s="29">
        <f>H171+H194</f>
        <v>950.55900000000008</v>
      </c>
      <c r="I170" s="29">
        <f>I171+I194</f>
        <v>452.9</v>
      </c>
      <c r="J170" s="29"/>
      <c r="K170" s="29">
        <f>K171+K194</f>
        <v>452.9</v>
      </c>
      <c r="L170" s="29">
        <f>L171+L194</f>
        <v>503.79999999999995</v>
      </c>
      <c r="M170" s="29"/>
      <c r="N170" s="29">
        <f>N171+N194</f>
        <v>503.79999999999995</v>
      </c>
    </row>
    <row r="171" spans="1:14" ht="26.25" x14ac:dyDescent="0.25">
      <c r="A171" s="234"/>
      <c r="B171" s="235"/>
      <c r="C171" s="236" t="s">
        <v>247</v>
      </c>
      <c r="D171" s="235"/>
      <c r="E171" s="5" t="s">
        <v>475</v>
      </c>
      <c r="F171" s="238">
        <f>F172+F180</f>
        <v>935.7</v>
      </c>
      <c r="G171" s="238">
        <f>G172+G180</f>
        <v>0</v>
      </c>
      <c r="H171" s="238">
        <f>H172+H180</f>
        <v>935.7</v>
      </c>
      <c r="I171" s="238">
        <f>I172+I180</f>
        <v>432.9</v>
      </c>
      <c r="J171" s="238"/>
      <c r="K171" s="238">
        <f>K172+K180</f>
        <v>432.9</v>
      </c>
      <c r="L171" s="238">
        <f>L172+L180</f>
        <v>432.9</v>
      </c>
      <c r="M171" s="238"/>
      <c r="N171" s="238">
        <f>N172+N180</f>
        <v>432.9</v>
      </c>
    </row>
    <row r="172" spans="1:14" ht="25.5" x14ac:dyDescent="0.25">
      <c r="A172" s="294"/>
      <c r="B172" s="287"/>
      <c r="C172" s="288" t="s">
        <v>248</v>
      </c>
      <c r="D172" s="287"/>
      <c r="E172" s="295" t="s">
        <v>856</v>
      </c>
      <c r="F172" s="290">
        <f>F173</f>
        <v>508.8</v>
      </c>
      <c r="G172" s="290">
        <f>G173</f>
        <v>0</v>
      </c>
      <c r="H172" s="290">
        <f>H173</f>
        <v>508.8</v>
      </c>
      <c r="I172" s="290">
        <f>I173</f>
        <v>6</v>
      </c>
      <c r="J172" s="290"/>
      <c r="K172" s="290">
        <f t="shared" ref="K172:L174" si="27">K173</f>
        <v>6</v>
      </c>
      <c r="L172" s="290">
        <f t="shared" si="27"/>
        <v>6</v>
      </c>
      <c r="M172" s="290"/>
      <c r="N172" s="290">
        <f>N173</f>
        <v>6</v>
      </c>
    </row>
    <row r="173" spans="1:14" ht="36.75" customHeight="1" x14ac:dyDescent="0.25">
      <c r="A173" s="244"/>
      <c r="B173" s="34"/>
      <c r="C173" s="245" t="s">
        <v>249</v>
      </c>
      <c r="D173" s="255"/>
      <c r="E173" s="272" t="s">
        <v>482</v>
      </c>
      <c r="F173" s="247">
        <f>F174+F176+F178</f>
        <v>508.8</v>
      </c>
      <c r="G173" s="247">
        <f>G174+G176+G178</f>
        <v>0</v>
      </c>
      <c r="H173" s="247">
        <f>H174+H176+H178</f>
        <v>508.8</v>
      </c>
      <c r="I173" s="247">
        <f>I174</f>
        <v>6</v>
      </c>
      <c r="J173" s="247"/>
      <c r="K173" s="247">
        <f t="shared" si="27"/>
        <v>6</v>
      </c>
      <c r="L173" s="247">
        <f t="shared" si="27"/>
        <v>6</v>
      </c>
      <c r="M173" s="247"/>
      <c r="N173" s="247">
        <f>N174</f>
        <v>6</v>
      </c>
    </row>
    <row r="174" spans="1:14" ht="38.25" x14ac:dyDescent="0.25">
      <c r="A174" s="229"/>
      <c r="B174" s="7"/>
      <c r="C174" s="248" t="s">
        <v>251</v>
      </c>
      <c r="D174" s="27"/>
      <c r="E174" s="28" t="s">
        <v>1116</v>
      </c>
      <c r="F174" s="29">
        <f>F175</f>
        <v>6</v>
      </c>
      <c r="G174" s="29"/>
      <c r="H174" s="29">
        <f>H175</f>
        <v>6</v>
      </c>
      <c r="I174" s="29">
        <f>I175</f>
        <v>6</v>
      </c>
      <c r="J174" s="29"/>
      <c r="K174" s="29">
        <f t="shared" si="27"/>
        <v>6</v>
      </c>
      <c r="L174" s="29">
        <f t="shared" si="27"/>
        <v>6</v>
      </c>
      <c r="M174" s="29"/>
      <c r="N174" s="29">
        <f>N175</f>
        <v>6</v>
      </c>
    </row>
    <row r="175" spans="1:14" ht="25.5" x14ac:dyDescent="0.25">
      <c r="A175" s="229"/>
      <c r="B175" s="7"/>
      <c r="C175" s="230"/>
      <c r="D175" s="27" t="s">
        <v>17</v>
      </c>
      <c r="E175" s="28" t="s">
        <v>18</v>
      </c>
      <c r="F175" s="29">
        <v>6</v>
      </c>
      <c r="G175" s="29"/>
      <c r="H175" s="29">
        <v>6</v>
      </c>
      <c r="I175" s="29">
        <v>6</v>
      </c>
      <c r="J175" s="29"/>
      <c r="K175" s="29">
        <v>6</v>
      </c>
      <c r="L175" s="29">
        <v>6</v>
      </c>
      <c r="M175" s="29"/>
      <c r="N175" s="29">
        <v>6</v>
      </c>
    </row>
    <row r="176" spans="1:14" ht="51.75" x14ac:dyDescent="0.25">
      <c r="A176" s="229"/>
      <c r="B176" s="7"/>
      <c r="C176" s="248" t="s">
        <v>484</v>
      </c>
      <c r="D176" s="27"/>
      <c r="E176" s="26" t="s">
        <v>481</v>
      </c>
      <c r="F176" s="29">
        <f>F177</f>
        <v>303.5</v>
      </c>
      <c r="G176" s="29">
        <f>G177</f>
        <v>0</v>
      </c>
      <c r="H176" s="29">
        <f>H177</f>
        <v>303.5</v>
      </c>
      <c r="I176" s="29">
        <v>0</v>
      </c>
      <c r="J176" s="29"/>
      <c r="K176" s="29">
        <v>0</v>
      </c>
      <c r="L176" s="29">
        <v>0</v>
      </c>
      <c r="M176" s="29"/>
      <c r="N176" s="29">
        <v>0</v>
      </c>
    </row>
    <row r="177" spans="1:14" ht="25.5" x14ac:dyDescent="0.25">
      <c r="A177" s="229"/>
      <c r="B177" s="7"/>
      <c r="C177" s="248"/>
      <c r="D177" s="27" t="s">
        <v>17</v>
      </c>
      <c r="E177" s="28" t="s">
        <v>18</v>
      </c>
      <c r="F177" s="29">
        <v>303.5</v>
      </c>
      <c r="G177" s="29"/>
      <c r="H177" s="29">
        <f>SUM(F177:G177)</f>
        <v>303.5</v>
      </c>
      <c r="I177" s="29">
        <v>0</v>
      </c>
      <c r="J177" s="29"/>
      <c r="K177" s="29">
        <v>0</v>
      </c>
      <c r="L177" s="29">
        <v>0</v>
      </c>
      <c r="M177" s="29"/>
      <c r="N177" s="29">
        <v>0</v>
      </c>
    </row>
    <row r="178" spans="1:14" ht="26.25" x14ac:dyDescent="0.25">
      <c r="A178" s="229"/>
      <c r="B178" s="7"/>
      <c r="C178" s="157" t="s">
        <v>1137</v>
      </c>
      <c r="D178" s="157"/>
      <c r="E178" s="159" t="s">
        <v>1136</v>
      </c>
      <c r="F178" s="29">
        <v>199.3</v>
      </c>
      <c r="G178" s="29"/>
      <c r="H178" s="29">
        <v>199.3</v>
      </c>
      <c r="I178" s="29"/>
      <c r="J178" s="29"/>
      <c r="K178" s="29">
        <v>0</v>
      </c>
      <c r="L178" s="29"/>
      <c r="M178" s="29"/>
      <c r="N178" s="29">
        <v>0</v>
      </c>
    </row>
    <row r="179" spans="1:14" ht="26.25" x14ac:dyDescent="0.25">
      <c r="A179" s="229"/>
      <c r="B179" s="7"/>
      <c r="C179" s="157"/>
      <c r="D179" s="157" t="s">
        <v>17</v>
      </c>
      <c r="E179" s="159" t="s">
        <v>18</v>
      </c>
      <c r="F179" s="29">
        <v>199.3</v>
      </c>
      <c r="G179" s="29"/>
      <c r="H179" s="29">
        <v>199.3</v>
      </c>
      <c r="I179" s="29"/>
      <c r="J179" s="29"/>
      <c r="K179" s="29">
        <v>0</v>
      </c>
      <c r="L179" s="29"/>
      <c r="M179" s="29"/>
      <c r="N179" s="29">
        <v>0</v>
      </c>
    </row>
    <row r="180" spans="1:14" ht="25.5" x14ac:dyDescent="0.25">
      <c r="A180" s="294"/>
      <c r="B180" s="287"/>
      <c r="C180" s="288" t="s">
        <v>252</v>
      </c>
      <c r="D180" s="287"/>
      <c r="E180" s="295" t="s">
        <v>476</v>
      </c>
      <c r="F180" s="290">
        <f>F181</f>
        <v>426.9</v>
      </c>
      <c r="G180" s="290"/>
      <c r="H180" s="290">
        <f>H181</f>
        <v>426.9</v>
      </c>
      <c r="I180" s="290">
        <f>I181</f>
        <v>426.9</v>
      </c>
      <c r="J180" s="290"/>
      <c r="K180" s="290">
        <f>K181</f>
        <v>426.9</v>
      </c>
      <c r="L180" s="290">
        <f>L181</f>
        <v>426.9</v>
      </c>
      <c r="M180" s="290"/>
      <c r="N180" s="290">
        <f>N181</f>
        <v>426.9</v>
      </c>
    </row>
    <row r="181" spans="1:14" ht="26.25" x14ac:dyDescent="0.25">
      <c r="A181" s="254"/>
      <c r="B181" s="255"/>
      <c r="C181" s="245" t="s">
        <v>254</v>
      </c>
      <c r="D181" s="255"/>
      <c r="E181" s="272" t="s">
        <v>477</v>
      </c>
      <c r="F181" s="247">
        <f>F182+F188+F190+F192</f>
        <v>426.9</v>
      </c>
      <c r="G181" s="247"/>
      <c r="H181" s="247">
        <f>H182+H188+H190+H192</f>
        <v>426.9</v>
      </c>
      <c r="I181" s="247">
        <f>I182+I188+I190+I192</f>
        <v>426.9</v>
      </c>
      <c r="J181" s="247"/>
      <c r="K181" s="247">
        <f>K182+K188+K190+K192</f>
        <v>426.9</v>
      </c>
      <c r="L181" s="247">
        <f>L182+L188+L190+L192</f>
        <v>426.9</v>
      </c>
      <c r="M181" s="247"/>
      <c r="N181" s="247">
        <f>N182+N188+N190+N192</f>
        <v>426.9</v>
      </c>
    </row>
    <row r="182" spans="1:14" ht="38.25" x14ac:dyDescent="0.25">
      <c r="A182" s="229"/>
      <c r="B182" s="7"/>
      <c r="C182" s="248" t="s">
        <v>256</v>
      </c>
      <c r="D182" s="27"/>
      <c r="E182" s="273" t="s">
        <v>439</v>
      </c>
      <c r="F182" s="29">
        <f>F186+F183</f>
        <v>343.2</v>
      </c>
      <c r="G182" s="29"/>
      <c r="H182" s="29">
        <f>H186+H183</f>
        <v>343.2</v>
      </c>
      <c r="I182" s="29">
        <f>I186+I183</f>
        <v>343.2</v>
      </c>
      <c r="J182" s="29"/>
      <c r="K182" s="29">
        <f>K186+K183</f>
        <v>343.2</v>
      </c>
      <c r="L182" s="29">
        <f>L186+L183</f>
        <v>343.2</v>
      </c>
      <c r="M182" s="29"/>
      <c r="N182" s="29">
        <f>N186+N183</f>
        <v>343.2</v>
      </c>
    </row>
    <row r="183" spans="1:14" ht="39" x14ac:dyDescent="0.25">
      <c r="A183" s="229"/>
      <c r="B183" s="7"/>
      <c r="C183" s="248"/>
      <c r="D183" s="27" t="s">
        <v>30</v>
      </c>
      <c r="E183" s="26" t="s">
        <v>452</v>
      </c>
      <c r="F183" s="29">
        <f>SUM(F184+F185)</f>
        <v>323.2</v>
      </c>
      <c r="G183" s="29"/>
      <c r="H183" s="29">
        <f>SUM(H184+H185)</f>
        <v>323.2</v>
      </c>
      <c r="I183" s="29">
        <f>SUM(I184+I185)</f>
        <v>323.2</v>
      </c>
      <c r="J183" s="29"/>
      <c r="K183" s="29">
        <f>SUM(K184+K185)</f>
        <v>323.2</v>
      </c>
      <c r="L183" s="29">
        <f>SUM(L184+L185)</f>
        <v>323.2</v>
      </c>
      <c r="M183" s="29"/>
      <c r="N183" s="29">
        <f>SUM(N184+N185)</f>
        <v>323.2</v>
      </c>
    </row>
    <row r="184" spans="1:14" x14ac:dyDescent="0.25">
      <c r="A184" s="229"/>
      <c r="B184" s="7"/>
      <c r="C184" s="248"/>
      <c r="D184" s="27"/>
      <c r="E184" s="28" t="s">
        <v>255</v>
      </c>
      <c r="F184" s="38">
        <v>115.3</v>
      </c>
      <c r="G184" s="38"/>
      <c r="H184" s="38">
        <v>115.3</v>
      </c>
      <c r="I184" s="38">
        <v>115.3</v>
      </c>
      <c r="J184" s="38"/>
      <c r="K184" s="38">
        <v>115.3</v>
      </c>
      <c r="L184" s="38">
        <v>115.3</v>
      </c>
      <c r="M184" s="38"/>
      <c r="N184" s="38">
        <v>115.3</v>
      </c>
    </row>
    <row r="185" spans="1:14" x14ac:dyDescent="0.25">
      <c r="A185" s="229"/>
      <c r="B185" s="7"/>
      <c r="C185" s="248"/>
      <c r="D185" s="27"/>
      <c r="E185" s="28" t="s">
        <v>192</v>
      </c>
      <c r="F185" s="38">
        <v>207.9</v>
      </c>
      <c r="G185" s="38"/>
      <c r="H185" s="38">
        <v>207.9</v>
      </c>
      <c r="I185" s="38">
        <v>207.9</v>
      </c>
      <c r="J185" s="38"/>
      <c r="K185" s="38">
        <v>207.9</v>
      </c>
      <c r="L185" s="38">
        <v>207.9</v>
      </c>
      <c r="M185" s="38"/>
      <c r="N185" s="38">
        <v>207.9</v>
      </c>
    </row>
    <row r="186" spans="1:14" ht="25.5" x14ac:dyDescent="0.25">
      <c r="A186" s="225"/>
      <c r="B186" s="27"/>
      <c r="C186" s="248"/>
      <c r="D186" s="27" t="s">
        <v>17</v>
      </c>
      <c r="E186" s="28" t="s">
        <v>18</v>
      </c>
      <c r="F186" s="29">
        <v>20</v>
      </c>
      <c r="G186" s="29"/>
      <c r="H186" s="29">
        <v>20</v>
      </c>
      <c r="I186" s="29">
        <v>20</v>
      </c>
      <c r="J186" s="29"/>
      <c r="K186" s="29">
        <v>20</v>
      </c>
      <c r="L186" s="29">
        <v>20</v>
      </c>
      <c r="M186" s="29"/>
      <c r="N186" s="29">
        <v>20</v>
      </c>
    </row>
    <row r="187" spans="1:14" x14ac:dyDescent="0.25">
      <c r="A187" s="225"/>
      <c r="B187" s="27"/>
      <c r="C187" s="248"/>
      <c r="D187" s="27"/>
      <c r="E187" s="28" t="s">
        <v>192</v>
      </c>
      <c r="F187" s="29">
        <v>20</v>
      </c>
      <c r="G187" s="29"/>
      <c r="H187" s="29">
        <v>20</v>
      </c>
      <c r="I187" s="29">
        <v>20</v>
      </c>
      <c r="J187" s="29"/>
      <c r="K187" s="29">
        <v>20</v>
      </c>
      <c r="L187" s="29">
        <v>20</v>
      </c>
      <c r="M187" s="29"/>
      <c r="N187" s="29">
        <v>20</v>
      </c>
    </row>
    <row r="188" spans="1:14" x14ac:dyDescent="0.25">
      <c r="A188" s="225"/>
      <c r="B188" s="27"/>
      <c r="C188" s="248" t="s">
        <v>257</v>
      </c>
      <c r="D188" s="27"/>
      <c r="E188" s="26" t="s">
        <v>483</v>
      </c>
      <c r="F188" s="29">
        <f>F189</f>
        <v>50</v>
      </c>
      <c r="G188" s="29">
        <f>G189</f>
        <v>-29.5</v>
      </c>
      <c r="H188" s="29">
        <f>H189</f>
        <v>20.5</v>
      </c>
      <c r="I188" s="29">
        <f>I189</f>
        <v>50</v>
      </c>
      <c r="J188" s="29"/>
      <c r="K188" s="29">
        <f>K189</f>
        <v>50</v>
      </c>
      <c r="L188" s="29">
        <f>L189</f>
        <v>50</v>
      </c>
      <c r="M188" s="29"/>
      <c r="N188" s="29">
        <f>N189</f>
        <v>50</v>
      </c>
    </row>
    <row r="189" spans="1:14" ht="25.5" x14ac:dyDescent="0.25">
      <c r="A189" s="225"/>
      <c r="B189" s="27"/>
      <c r="C189" s="248"/>
      <c r="D189" s="27" t="s">
        <v>17</v>
      </c>
      <c r="E189" s="28" t="s">
        <v>18</v>
      </c>
      <c r="F189" s="29">
        <v>50</v>
      </c>
      <c r="G189" s="29">
        <v>-29.5</v>
      </c>
      <c r="H189" s="29">
        <f>SUM(F189:G189)</f>
        <v>20.5</v>
      </c>
      <c r="I189" s="29">
        <v>50</v>
      </c>
      <c r="J189" s="29"/>
      <c r="K189" s="29">
        <v>50</v>
      </c>
      <c r="L189" s="29">
        <v>50</v>
      </c>
      <c r="M189" s="29"/>
      <c r="N189" s="29">
        <v>50</v>
      </c>
    </row>
    <row r="190" spans="1:14" x14ac:dyDescent="0.25">
      <c r="A190" s="225"/>
      <c r="B190" s="27"/>
      <c r="C190" s="248" t="s">
        <v>258</v>
      </c>
      <c r="D190" s="27"/>
      <c r="E190" s="26" t="s">
        <v>485</v>
      </c>
      <c r="F190" s="29">
        <f>F191</f>
        <v>13.7</v>
      </c>
      <c r="G190" s="29">
        <f>G191</f>
        <v>29.5</v>
      </c>
      <c r="H190" s="29">
        <f>H191</f>
        <v>43.2</v>
      </c>
      <c r="I190" s="29">
        <f>I191</f>
        <v>13.7</v>
      </c>
      <c r="J190" s="29"/>
      <c r="K190" s="29">
        <f>K191</f>
        <v>13.7</v>
      </c>
      <c r="L190" s="29">
        <f>L191</f>
        <v>13.7</v>
      </c>
      <c r="M190" s="29"/>
      <c r="N190" s="29">
        <f>N191</f>
        <v>13.7</v>
      </c>
    </row>
    <row r="191" spans="1:14" ht="25.5" x14ac:dyDescent="0.25">
      <c r="A191" s="225"/>
      <c r="B191" s="27"/>
      <c r="C191" s="248"/>
      <c r="D191" s="27" t="s">
        <v>17</v>
      </c>
      <c r="E191" s="28" t="s">
        <v>18</v>
      </c>
      <c r="F191" s="29">
        <v>13.7</v>
      </c>
      <c r="G191" s="29">
        <v>29.5</v>
      </c>
      <c r="H191" s="29">
        <f>SUM(F191:G191)</f>
        <v>43.2</v>
      </c>
      <c r="I191" s="29">
        <v>13.7</v>
      </c>
      <c r="J191" s="29"/>
      <c r="K191" s="29">
        <v>13.7</v>
      </c>
      <c r="L191" s="29">
        <v>13.7</v>
      </c>
      <c r="M191" s="29"/>
      <c r="N191" s="29">
        <v>13.7</v>
      </c>
    </row>
    <row r="192" spans="1:14" ht="26.25" x14ac:dyDescent="0.25">
      <c r="A192" s="225"/>
      <c r="B192" s="27"/>
      <c r="C192" s="248" t="s">
        <v>740</v>
      </c>
      <c r="D192" s="27"/>
      <c r="E192" s="159" t="s">
        <v>739</v>
      </c>
      <c r="F192" s="29">
        <f>F193</f>
        <v>20</v>
      </c>
      <c r="G192" s="29"/>
      <c r="H192" s="29">
        <f>H193</f>
        <v>20</v>
      </c>
      <c r="I192" s="29">
        <f>I193</f>
        <v>20</v>
      </c>
      <c r="J192" s="29"/>
      <c r="K192" s="29">
        <f>K193</f>
        <v>20</v>
      </c>
      <c r="L192" s="29">
        <f>L193</f>
        <v>20</v>
      </c>
      <c r="M192" s="29"/>
      <c r="N192" s="29">
        <f>N193</f>
        <v>20</v>
      </c>
    </row>
    <row r="193" spans="1:14" ht="25.5" x14ac:dyDescent="0.25">
      <c r="A193" s="225"/>
      <c r="B193" s="27"/>
      <c r="C193" s="248"/>
      <c r="D193" s="27" t="s">
        <v>17</v>
      </c>
      <c r="E193" s="28" t="s">
        <v>18</v>
      </c>
      <c r="F193" s="29">
        <v>20</v>
      </c>
      <c r="G193" s="29"/>
      <c r="H193" s="29">
        <v>20</v>
      </c>
      <c r="I193" s="29">
        <v>20</v>
      </c>
      <c r="J193" s="29"/>
      <c r="K193" s="29">
        <v>20</v>
      </c>
      <c r="L193" s="29">
        <v>20</v>
      </c>
      <c r="M193" s="29"/>
      <c r="N193" s="29">
        <v>20</v>
      </c>
    </row>
    <row r="194" spans="1:14" ht="38.25" x14ac:dyDescent="0.25">
      <c r="A194" s="234"/>
      <c r="B194" s="235"/>
      <c r="C194" s="236" t="s">
        <v>336</v>
      </c>
      <c r="D194" s="235"/>
      <c r="E194" s="237" t="s">
        <v>857</v>
      </c>
      <c r="F194" s="238">
        <f t="shared" ref="F194:H196" si="28">F195</f>
        <v>14.858999999999995</v>
      </c>
      <c r="G194" s="238">
        <f t="shared" si="28"/>
        <v>0</v>
      </c>
      <c r="H194" s="238">
        <f t="shared" si="28"/>
        <v>14.858999999999995</v>
      </c>
      <c r="I194" s="238">
        <f t="shared" ref="I194:N194" si="29">I195</f>
        <v>20</v>
      </c>
      <c r="J194" s="238"/>
      <c r="K194" s="238">
        <f t="shared" si="29"/>
        <v>20</v>
      </c>
      <c r="L194" s="238">
        <f t="shared" si="29"/>
        <v>70.900000000000006</v>
      </c>
      <c r="M194" s="238"/>
      <c r="N194" s="238">
        <f t="shared" si="29"/>
        <v>70.900000000000006</v>
      </c>
    </row>
    <row r="195" spans="1:14" x14ac:dyDescent="0.25">
      <c r="A195" s="244"/>
      <c r="B195" s="34"/>
      <c r="C195" s="245" t="s">
        <v>356</v>
      </c>
      <c r="D195" s="34"/>
      <c r="E195" s="253" t="s">
        <v>357</v>
      </c>
      <c r="F195" s="247">
        <f t="shared" si="28"/>
        <v>14.858999999999995</v>
      </c>
      <c r="G195" s="247">
        <f t="shared" si="28"/>
        <v>0</v>
      </c>
      <c r="H195" s="247">
        <f t="shared" si="28"/>
        <v>14.858999999999995</v>
      </c>
      <c r="I195" s="247">
        <f>I196</f>
        <v>20</v>
      </c>
      <c r="J195" s="247"/>
      <c r="K195" s="247">
        <f>K196</f>
        <v>20</v>
      </c>
      <c r="L195" s="247">
        <f>L196</f>
        <v>70.900000000000006</v>
      </c>
      <c r="M195" s="247"/>
      <c r="N195" s="247">
        <f>N196</f>
        <v>70.900000000000006</v>
      </c>
    </row>
    <row r="196" spans="1:14" x14ac:dyDescent="0.25">
      <c r="A196" s="229"/>
      <c r="B196" s="7"/>
      <c r="C196" s="313" t="s">
        <v>801</v>
      </c>
      <c r="D196" s="27"/>
      <c r="E196" s="264" t="s">
        <v>858</v>
      </c>
      <c r="F196" s="29">
        <f t="shared" si="28"/>
        <v>14.858999999999995</v>
      </c>
      <c r="G196" s="29">
        <f t="shared" si="28"/>
        <v>0</v>
      </c>
      <c r="H196" s="29">
        <f t="shared" si="28"/>
        <v>14.858999999999995</v>
      </c>
      <c r="I196" s="29">
        <f>I197</f>
        <v>20</v>
      </c>
      <c r="J196" s="29"/>
      <c r="K196" s="29">
        <f>K197</f>
        <v>20</v>
      </c>
      <c r="L196" s="29">
        <f>L197</f>
        <v>70.900000000000006</v>
      </c>
      <c r="M196" s="29"/>
      <c r="N196" s="29">
        <f>N197</f>
        <v>70.900000000000006</v>
      </c>
    </row>
    <row r="197" spans="1:14" ht="25.5" x14ac:dyDescent="0.25">
      <c r="A197" s="229"/>
      <c r="B197" s="7"/>
      <c r="C197" s="248"/>
      <c r="D197" s="27" t="s">
        <v>17</v>
      </c>
      <c r="E197" s="28" t="s">
        <v>18</v>
      </c>
      <c r="F197" s="29">
        <v>14.858999999999995</v>
      </c>
      <c r="G197" s="29"/>
      <c r="H197" s="29">
        <f>SUM(F197:G197)</f>
        <v>14.858999999999995</v>
      </c>
      <c r="I197" s="29">
        <v>20</v>
      </c>
      <c r="J197" s="29"/>
      <c r="K197" s="29">
        <v>20</v>
      </c>
      <c r="L197" s="29">
        <v>70.900000000000006</v>
      </c>
      <c r="M197" s="29"/>
      <c r="N197" s="29">
        <v>70.900000000000006</v>
      </c>
    </row>
    <row r="198" spans="1:14" x14ac:dyDescent="0.25">
      <c r="A198" s="229"/>
      <c r="B198" s="7" t="s">
        <v>859</v>
      </c>
      <c r="C198" s="230"/>
      <c r="D198" s="229"/>
      <c r="E198" s="231" t="s">
        <v>860</v>
      </c>
      <c r="F198" s="232">
        <f t="shared" ref="F198:N198" si="30">F199+F224+F230+F260</f>
        <v>107715.82</v>
      </c>
      <c r="G198" s="232">
        <f t="shared" si="30"/>
        <v>1181.9000000000001</v>
      </c>
      <c r="H198" s="232">
        <f t="shared" si="30"/>
        <v>108897.72</v>
      </c>
      <c r="I198" s="232">
        <f t="shared" si="30"/>
        <v>57158.3</v>
      </c>
      <c r="J198" s="232">
        <f t="shared" ref="J198" si="31">J199+J224+J230+J260</f>
        <v>0</v>
      </c>
      <c r="K198" s="232">
        <f t="shared" si="30"/>
        <v>57158.3</v>
      </c>
      <c r="L198" s="232">
        <f t="shared" si="30"/>
        <v>58058.9</v>
      </c>
      <c r="M198" s="232">
        <f t="shared" si="30"/>
        <v>0</v>
      </c>
      <c r="N198" s="232">
        <f t="shared" si="30"/>
        <v>58058.9</v>
      </c>
    </row>
    <row r="199" spans="1:14" x14ac:dyDescent="0.25">
      <c r="A199" s="229"/>
      <c r="B199" s="7" t="s">
        <v>861</v>
      </c>
      <c r="C199" s="230"/>
      <c r="D199" s="7"/>
      <c r="E199" s="233" t="s">
        <v>862</v>
      </c>
      <c r="F199" s="232">
        <f>F200+F220</f>
        <v>729.90000000000009</v>
      </c>
      <c r="G199" s="232"/>
      <c r="H199" s="232">
        <f>H200+H220</f>
        <v>729.90000000000009</v>
      </c>
      <c r="I199" s="232">
        <f>I200+I220</f>
        <v>791.90000000000009</v>
      </c>
      <c r="J199" s="232">
        <f>J200+J220</f>
        <v>0</v>
      </c>
      <c r="K199" s="232">
        <f>K200+K220</f>
        <v>791.90000000000009</v>
      </c>
      <c r="L199" s="232">
        <f>L200+L220</f>
        <v>360.8</v>
      </c>
      <c r="M199" s="232"/>
      <c r="N199" s="232">
        <f>N200+N220</f>
        <v>360.8</v>
      </c>
    </row>
    <row r="200" spans="1:14" ht="25.5" x14ac:dyDescent="0.25">
      <c r="A200" s="229"/>
      <c r="B200" s="7"/>
      <c r="C200" s="230" t="s">
        <v>9</v>
      </c>
      <c r="D200" s="229"/>
      <c r="E200" s="233" t="s">
        <v>10</v>
      </c>
      <c r="F200" s="232">
        <f>F201+F212</f>
        <v>599.1</v>
      </c>
      <c r="G200" s="232"/>
      <c r="H200" s="232">
        <f>H201+H212</f>
        <v>599.1</v>
      </c>
      <c r="I200" s="232">
        <f>I201+I212</f>
        <v>661.1</v>
      </c>
      <c r="J200" s="232">
        <f>J201+J212</f>
        <v>0</v>
      </c>
      <c r="K200" s="232">
        <f>K201+K212</f>
        <v>661.1</v>
      </c>
      <c r="L200" s="232">
        <f>L201+L212</f>
        <v>230</v>
      </c>
      <c r="M200" s="232"/>
      <c r="N200" s="232">
        <f>N201+N212</f>
        <v>230</v>
      </c>
    </row>
    <row r="201" spans="1:14" ht="38.25" customHeight="1" x14ac:dyDescent="0.25">
      <c r="A201" s="235"/>
      <c r="B201" s="235"/>
      <c r="C201" s="236" t="s">
        <v>327</v>
      </c>
      <c r="D201" s="261"/>
      <c r="E201" s="237" t="s">
        <v>328</v>
      </c>
      <c r="F201" s="238">
        <f>F202+F205</f>
        <v>170</v>
      </c>
      <c r="G201" s="238"/>
      <c r="H201" s="238">
        <f>H202+H205</f>
        <v>170</v>
      </c>
      <c r="I201" s="238">
        <f>I202+I205</f>
        <v>230</v>
      </c>
      <c r="J201" s="238"/>
      <c r="K201" s="238">
        <f>K202+K205</f>
        <v>230</v>
      </c>
      <c r="L201" s="238">
        <f>L202+L205</f>
        <v>230</v>
      </c>
      <c r="M201" s="238"/>
      <c r="N201" s="238">
        <f>N202+N205</f>
        <v>230</v>
      </c>
    </row>
    <row r="202" spans="1:14" ht="25.5" x14ac:dyDescent="0.25">
      <c r="A202" s="254"/>
      <c r="B202" s="255"/>
      <c r="C202" s="245" t="s">
        <v>329</v>
      </c>
      <c r="D202" s="255"/>
      <c r="E202" s="246" t="s">
        <v>330</v>
      </c>
      <c r="F202" s="247">
        <f t="shared" ref="F202:N203" si="32">F203</f>
        <v>70</v>
      </c>
      <c r="G202" s="247"/>
      <c r="H202" s="247">
        <f t="shared" si="32"/>
        <v>70</v>
      </c>
      <c r="I202" s="247">
        <f t="shared" si="32"/>
        <v>70</v>
      </c>
      <c r="J202" s="247"/>
      <c r="K202" s="247">
        <f t="shared" si="32"/>
        <v>70</v>
      </c>
      <c r="L202" s="247">
        <f t="shared" si="32"/>
        <v>70</v>
      </c>
      <c r="M202" s="247"/>
      <c r="N202" s="247">
        <f t="shared" si="32"/>
        <v>70</v>
      </c>
    </row>
    <row r="203" spans="1:14" x14ac:dyDescent="0.25">
      <c r="A203" s="229"/>
      <c r="B203" s="7"/>
      <c r="C203" s="248" t="s">
        <v>331</v>
      </c>
      <c r="D203" s="27"/>
      <c r="E203" s="28" t="s">
        <v>441</v>
      </c>
      <c r="F203" s="29">
        <f t="shared" si="32"/>
        <v>70</v>
      </c>
      <c r="G203" s="29"/>
      <c r="H203" s="29">
        <f t="shared" si="32"/>
        <v>70</v>
      </c>
      <c r="I203" s="29">
        <f t="shared" si="32"/>
        <v>70</v>
      </c>
      <c r="J203" s="29"/>
      <c r="K203" s="29">
        <f t="shared" si="32"/>
        <v>70</v>
      </c>
      <c r="L203" s="29">
        <f t="shared" si="32"/>
        <v>70</v>
      </c>
      <c r="M203" s="29"/>
      <c r="N203" s="29">
        <f t="shared" si="32"/>
        <v>70</v>
      </c>
    </row>
    <row r="204" spans="1:14" ht="25.5" x14ac:dyDescent="0.25">
      <c r="A204" s="225"/>
      <c r="B204" s="27"/>
      <c r="C204" s="248"/>
      <c r="D204" s="27" t="s">
        <v>17</v>
      </c>
      <c r="E204" s="28" t="s">
        <v>18</v>
      </c>
      <c r="F204" s="29">
        <v>70</v>
      </c>
      <c r="G204" s="29"/>
      <c r="H204" s="29">
        <v>70</v>
      </c>
      <c r="I204" s="29">
        <v>70</v>
      </c>
      <c r="J204" s="29"/>
      <c r="K204" s="29">
        <v>70</v>
      </c>
      <c r="L204" s="29">
        <v>70</v>
      </c>
      <c r="M204" s="29"/>
      <c r="N204" s="29">
        <v>70</v>
      </c>
    </row>
    <row r="205" spans="1:14" ht="30.75" customHeight="1" x14ac:dyDescent="0.25">
      <c r="A205" s="274"/>
      <c r="B205" s="275"/>
      <c r="C205" s="276" t="s">
        <v>797</v>
      </c>
      <c r="D205" s="277"/>
      <c r="E205" s="278" t="s">
        <v>332</v>
      </c>
      <c r="F205" s="279">
        <f>F206+F208+F210</f>
        <v>100</v>
      </c>
      <c r="G205" s="279"/>
      <c r="H205" s="279">
        <f>H206+H208+H210</f>
        <v>100</v>
      </c>
      <c r="I205" s="279">
        <f>I206+I208+I210</f>
        <v>160</v>
      </c>
      <c r="J205" s="279"/>
      <c r="K205" s="279">
        <f>K206+K208+K210</f>
        <v>160</v>
      </c>
      <c r="L205" s="279">
        <f>L206+L208+L210</f>
        <v>160</v>
      </c>
      <c r="M205" s="279"/>
      <c r="N205" s="279">
        <f>N206+N208+N210</f>
        <v>160</v>
      </c>
    </row>
    <row r="206" spans="1:14" ht="25.5" x14ac:dyDescent="0.25">
      <c r="A206" s="225"/>
      <c r="B206" s="27"/>
      <c r="C206" s="313" t="s">
        <v>798</v>
      </c>
      <c r="D206" s="7"/>
      <c r="E206" s="273" t="s">
        <v>333</v>
      </c>
      <c r="F206" s="29">
        <f>F207</f>
        <v>70</v>
      </c>
      <c r="G206" s="29"/>
      <c r="H206" s="29">
        <f>H207</f>
        <v>70</v>
      </c>
      <c r="I206" s="29">
        <f>I207</f>
        <v>100</v>
      </c>
      <c r="J206" s="29"/>
      <c r="K206" s="29">
        <f>K207</f>
        <v>100</v>
      </c>
      <c r="L206" s="29">
        <f>L207</f>
        <v>100</v>
      </c>
      <c r="M206" s="29"/>
      <c r="N206" s="29">
        <f>N207</f>
        <v>100</v>
      </c>
    </row>
    <row r="207" spans="1:14" ht="25.5" x14ac:dyDescent="0.25">
      <c r="A207" s="225"/>
      <c r="B207" s="27"/>
      <c r="C207" s="313"/>
      <c r="D207" s="27" t="s">
        <v>17</v>
      </c>
      <c r="E207" s="28" t="s">
        <v>18</v>
      </c>
      <c r="F207" s="29">
        <v>70</v>
      </c>
      <c r="G207" s="29"/>
      <c r="H207" s="29">
        <v>70</v>
      </c>
      <c r="I207" s="29">
        <v>100</v>
      </c>
      <c r="J207" s="29"/>
      <c r="K207" s="29">
        <v>100</v>
      </c>
      <c r="L207" s="29">
        <v>100</v>
      </c>
      <c r="M207" s="29"/>
      <c r="N207" s="29">
        <v>100</v>
      </c>
    </row>
    <row r="208" spans="1:14" x14ac:dyDescent="0.25">
      <c r="A208" s="225"/>
      <c r="B208" s="27"/>
      <c r="C208" s="313" t="s">
        <v>799</v>
      </c>
      <c r="D208" s="27"/>
      <c r="E208" s="280" t="s">
        <v>334</v>
      </c>
      <c r="F208" s="29">
        <f>F209</f>
        <v>0</v>
      </c>
      <c r="G208" s="29"/>
      <c r="H208" s="29">
        <f>H209</f>
        <v>0</v>
      </c>
      <c r="I208" s="29">
        <f>I209</f>
        <v>20</v>
      </c>
      <c r="J208" s="29"/>
      <c r="K208" s="29">
        <f>K209</f>
        <v>20</v>
      </c>
      <c r="L208" s="29">
        <f>L209</f>
        <v>20</v>
      </c>
      <c r="M208" s="29"/>
      <c r="N208" s="29">
        <f>N209</f>
        <v>20</v>
      </c>
    </row>
    <row r="209" spans="1:14" ht="25.5" x14ac:dyDescent="0.25">
      <c r="A209" s="225"/>
      <c r="B209" s="27"/>
      <c r="C209" s="313"/>
      <c r="D209" s="27" t="s">
        <v>17</v>
      </c>
      <c r="E209" s="28" t="s">
        <v>18</v>
      </c>
      <c r="F209" s="29">
        <v>0</v>
      </c>
      <c r="G209" s="29"/>
      <c r="H209" s="29">
        <v>0</v>
      </c>
      <c r="I209" s="29">
        <v>20</v>
      </c>
      <c r="J209" s="29"/>
      <c r="K209" s="29">
        <v>20</v>
      </c>
      <c r="L209" s="29">
        <v>20</v>
      </c>
      <c r="M209" s="29"/>
      <c r="N209" s="29">
        <v>20</v>
      </c>
    </row>
    <row r="210" spans="1:14" x14ac:dyDescent="0.25">
      <c r="A210" s="225"/>
      <c r="B210" s="27"/>
      <c r="C210" s="313" t="s">
        <v>800</v>
      </c>
      <c r="D210" s="27"/>
      <c r="E210" s="273" t="s">
        <v>335</v>
      </c>
      <c r="F210" s="29">
        <f>F211</f>
        <v>30</v>
      </c>
      <c r="G210" s="29"/>
      <c r="H210" s="29">
        <f>H211</f>
        <v>30</v>
      </c>
      <c r="I210" s="29">
        <f>I211</f>
        <v>40</v>
      </c>
      <c r="J210" s="29"/>
      <c r="K210" s="29">
        <f>K211</f>
        <v>40</v>
      </c>
      <c r="L210" s="29">
        <f>L211</f>
        <v>40</v>
      </c>
      <c r="M210" s="29"/>
      <c r="N210" s="29">
        <f>N211</f>
        <v>40</v>
      </c>
    </row>
    <row r="211" spans="1:14" ht="25.5" x14ac:dyDescent="0.25">
      <c r="A211" s="225"/>
      <c r="B211" s="27"/>
      <c r="C211" s="248"/>
      <c r="D211" s="27" t="s">
        <v>17</v>
      </c>
      <c r="E211" s="28" t="s">
        <v>18</v>
      </c>
      <c r="F211" s="29">
        <v>30</v>
      </c>
      <c r="G211" s="29"/>
      <c r="H211" s="29">
        <v>30</v>
      </c>
      <c r="I211" s="29">
        <v>40</v>
      </c>
      <c r="J211" s="29"/>
      <c r="K211" s="29">
        <v>40</v>
      </c>
      <c r="L211" s="29">
        <v>40</v>
      </c>
      <c r="M211" s="29"/>
      <c r="N211" s="29">
        <v>40</v>
      </c>
    </row>
    <row r="212" spans="1:14" ht="38.25" x14ac:dyDescent="0.25">
      <c r="A212" s="281"/>
      <c r="B212" s="282"/>
      <c r="C212" s="283" t="s">
        <v>370</v>
      </c>
      <c r="D212" s="282"/>
      <c r="E212" s="284" t="s">
        <v>414</v>
      </c>
      <c r="F212" s="285">
        <f>F213</f>
        <v>429.1</v>
      </c>
      <c r="G212" s="285"/>
      <c r="H212" s="285">
        <f>H213</f>
        <v>429.1</v>
      </c>
      <c r="I212" s="285">
        <f>I213</f>
        <v>431.1</v>
      </c>
      <c r="J212" s="285">
        <f>J213</f>
        <v>0</v>
      </c>
      <c r="K212" s="285">
        <f>K213</f>
        <v>431.1</v>
      </c>
      <c r="L212" s="285">
        <f>L213</f>
        <v>0</v>
      </c>
      <c r="M212" s="285"/>
      <c r="N212" s="285">
        <f>N213</f>
        <v>0</v>
      </c>
    </row>
    <row r="213" spans="1:14" ht="38.25" x14ac:dyDescent="0.25">
      <c r="A213" s="254"/>
      <c r="B213" s="255"/>
      <c r="C213" s="265" t="s">
        <v>436</v>
      </c>
      <c r="D213" s="255"/>
      <c r="E213" s="246" t="s">
        <v>371</v>
      </c>
      <c r="F213" s="247">
        <f>F216+F214</f>
        <v>429.1</v>
      </c>
      <c r="G213" s="247"/>
      <c r="H213" s="247">
        <f>H216+H214</f>
        <v>429.1</v>
      </c>
      <c r="I213" s="247">
        <f>I216+I214</f>
        <v>431.1</v>
      </c>
      <c r="J213" s="247">
        <f>J216+J214</f>
        <v>0</v>
      </c>
      <c r="K213" s="247">
        <f>K216+K214</f>
        <v>431.1</v>
      </c>
      <c r="L213" s="247">
        <v>0</v>
      </c>
      <c r="M213" s="247"/>
      <c r="N213" s="247">
        <v>0</v>
      </c>
    </row>
    <row r="214" spans="1:14" ht="39" x14ac:dyDescent="0.25">
      <c r="A214" s="225"/>
      <c r="B214" s="27"/>
      <c r="C214" s="259" t="s">
        <v>373</v>
      </c>
      <c r="D214" s="32"/>
      <c r="E214" s="26" t="s">
        <v>374</v>
      </c>
      <c r="F214" s="29">
        <v>0</v>
      </c>
      <c r="G214" s="29"/>
      <c r="H214" s="29">
        <v>0</v>
      </c>
      <c r="I214" s="29">
        <f>I215</f>
        <v>0</v>
      </c>
      <c r="J214" s="29">
        <f>J215</f>
        <v>0</v>
      </c>
      <c r="K214" s="29">
        <f>K215</f>
        <v>0</v>
      </c>
      <c r="L214" s="29">
        <v>0</v>
      </c>
      <c r="M214" s="29"/>
      <c r="N214" s="29">
        <v>0</v>
      </c>
    </row>
    <row r="215" spans="1:14" x14ac:dyDescent="0.25">
      <c r="A215" s="225"/>
      <c r="B215" s="27"/>
      <c r="C215" s="248"/>
      <c r="D215" s="27" t="s">
        <v>17</v>
      </c>
      <c r="E215" s="28" t="s">
        <v>372</v>
      </c>
      <c r="F215" s="29">
        <v>0</v>
      </c>
      <c r="G215" s="29"/>
      <c r="H215" s="29">
        <v>0</v>
      </c>
      <c r="I215" s="29">
        <v>0</v>
      </c>
      <c r="J215" s="29"/>
      <c r="K215" s="29">
        <v>0</v>
      </c>
      <c r="L215" s="29">
        <v>0</v>
      </c>
      <c r="M215" s="29"/>
      <c r="N215" s="29">
        <v>0</v>
      </c>
    </row>
    <row r="216" spans="1:14" ht="38.25" x14ac:dyDescent="0.25">
      <c r="A216" s="225"/>
      <c r="B216" s="27"/>
      <c r="C216" s="248" t="s">
        <v>491</v>
      </c>
      <c r="D216" s="27"/>
      <c r="E216" s="28" t="s">
        <v>492</v>
      </c>
      <c r="F216" s="29">
        <f>F217</f>
        <v>429.1</v>
      </c>
      <c r="G216" s="29"/>
      <c r="H216" s="29">
        <f>H217</f>
        <v>429.1</v>
      </c>
      <c r="I216" s="29">
        <f>I217</f>
        <v>431.1</v>
      </c>
      <c r="J216" s="29">
        <f>J217</f>
        <v>0</v>
      </c>
      <c r="K216" s="29">
        <f>K217</f>
        <v>431.1</v>
      </c>
      <c r="L216" s="29">
        <v>0</v>
      </c>
      <c r="M216" s="29"/>
      <c r="N216" s="29">
        <v>0</v>
      </c>
    </row>
    <row r="217" spans="1:14" x14ac:dyDescent="0.25">
      <c r="A217" s="225"/>
      <c r="B217" s="27"/>
      <c r="C217" s="248"/>
      <c r="D217" s="27" t="s">
        <v>17</v>
      </c>
      <c r="E217" s="28" t="s">
        <v>372</v>
      </c>
      <c r="F217" s="29">
        <f>SUM(F218:F219)</f>
        <v>429.1</v>
      </c>
      <c r="G217" s="29"/>
      <c r="H217" s="29">
        <f>SUM(H218:H219)</f>
        <v>429.1</v>
      </c>
      <c r="I217" s="29">
        <f>SUM(I218:I219)</f>
        <v>431.1</v>
      </c>
      <c r="J217" s="29"/>
      <c r="K217" s="29">
        <f>SUM(K218:K219)</f>
        <v>431.1</v>
      </c>
      <c r="L217" s="29">
        <v>0</v>
      </c>
      <c r="M217" s="29"/>
      <c r="N217" s="29">
        <v>0</v>
      </c>
    </row>
    <row r="218" spans="1:14" x14ac:dyDescent="0.25">
      <c r="A218" s="225"/>
      <c r="B218" s="27"/>
      <c r="C218" s="248"/>
      <c r="D218" s="27"/>
      <c r="E218" s="28" t="s">
        <v>102</v>
      </c>
      <c r="F218" s="29">
        <v>321.7</v>
      </c>
      <c r="G218" s="29"/>
      <c r="H218" s="29">
        <v>321.7</v>
      </c>
      <c r="I218" s="29">
        <v>323.3</v>
      </c>
      <c r="J218" s="29"/>
      <c r="K218" s="29">
        <v>323.3</v>
      </c>
      <c r="L218" s="29">
        <v>0</v>
      </c>
      <c r="M218" s="29"/>
      <c r="N218" s="29">
        <v>0</v>
      </c>
    </row>
    <row r="219" spans="1:14" x14ac:dyDescent="0.25">
      <c r="A219" s="225"/>
      <c r="B219" s="27"/>
      <c r="C219" s="248"/>
      <c r="D219" s="27"/>
      <c r="E219" s="28" t="s">
        <v>146</v>
      </c>
      <c r="F219" s="29">
        <v>107.4</v>
      </c>
      <c r="G219" s="29"/>
      <c r="H219" s="29">
        <v>107.4</v>
      </c>
      <c r="I219" s="29">
        <v>107.8</v>
      </c>
      <c r="J219" s="29"/>
      <c r="K219" s="29">
        <v>107.8</v>
      </c>
      <c r="L219" s="29">
        <v>0</v>
      </c>
      <c r="M219" s="29"/>
      <c r="N219" s="29">
        <v>0</v>
      </c>
    </row>
    <row r="220" spans="1:14" x14ac:dyDescent="0.25">
      <c r="A220" s="229"/>
      <c r="B220" s="7"/>
      <c r="C220" s="230" t="s">
        <v>828</v>
      </c>
      <c r="D220" s="7"/>
      <c r="E220" s="231" t="s">
        <v>1120</v>
      </c>
      <c r="F220" s="232">
        <f t="shared" ref="F220:N221" si="33">SUM(F221)</f>
        <v>130.80000000000001</v>
      </c>
      <c r="G220" s="232"/>
      <c r="H220" s="232">
        <f t="shared" si="33"/>
        <v>130.80000000000001</v>
      </c>
      <c r="I220" s="232">
        <f t="shared" si="33"/>
        <v>130.80000000000001</v>
      </c>
      <c r="J220" s="232"/>
      <c r="K220" s="232">
        <f t="shared" si="33"/>
        <v>130.80000000000001</v>
      </c>
      <c r="L220" s="232">
        <f t="shared" si="33"/>
        <v>130.80000000000001</v>
      </c>
      <c r="M220" s="232"/>
      <c r="N220" s="232">
        <f t="shared" si="33"/>
        <v>130.80000000000001</v>
      </c>
    </row>
    <row r="221" spans="1:14" ht="38.25" x14ac:dyDescent="0.25">
      <c r="A221" s="229"/>
      <c r="B221" s="7"/>
      <c r="C221" s="230" t="s">
        <v>385</v>
      </c>
      <c r="D221" s="7"/>
      <c r="E221" s="231" t="s">
        <v>386</v>
      </c>
      <c r="F221" s="232">
        <f t="shared" si="33"/>
        <v>130.80000000000001</v>
      </c>
      <c r="G221" s="232"/>
      <c r="H221" s="232">
        <f t="shared" si="33"/>
        <v>130.80000000000001</v>
      </c>
      <c r="I221" s="232">
        <f t="shared" si="33"/>
        <v>130.80000000000001</v>
      </c>
      <c r="J221" s="232"/>
      <c r="K221" s="232">
        <f t="shared" si="33"/>
        <v>130.80000000000001</v>
      </c>
      <c r="L221" s="232">
        <f t="shared" si="33"/>
        <v>130.80000000000001</v>
      </c>
      <c r="M221" s="232"/>
      <c r="N221" s="232">
        <f t="shared" si="33"/>
        <v>130.80000000000001</v>
      </c>
    </row>
    <row r="222" spans="1:14" ht="38.25" x14ac:dyDescent="0.25">
      <c r="A222" s="225"/>
      <c r="B222" s="27"/>
      <c r="C222" s="248" t="s">
        <v>397</v>
      </c>
      <c r="D222" s="27"/>
      <c r="E222" s="28" t="s">
        <v>863</v>
      </c>
      <c r="F222" s="29">
        <f>F223</f>
        <v>130.80000000000001</v>
      </c>
      <c r="G222" s="29"/>
      <c r="H222" s="29">
        <f>H223</f>
        <v>130.80000000000001</v>
      </c>
      <c r="I222" s="29">
        <f>I223</f>
        <v>130.80000000000001</v>
      </c>
      <c r="J222" s="29"/>
      <c r="K222" s="29">
        <f>K223</f>
        <v>130.80000000000001</v>
      </c>
      <c r="L222" s="29">
        <f>L223</f>
        <v>130.80000000000001</v>
      </c>
      <c r="M222" s="29"/>
      <c r="N222" s="29">
        <f>N223</f>
        <v>130.80000000000001</v>
      </c>
    </row>
    <row r="223" spans="1:14" ht="25.5" x14ac:dyDescent="0.25">
      <c r="A223" s="225"/>
      <c r="B223" s="27"/>
      <c r="C223" s="248"/>
      <c r="D223" s="27" t="s">
        <v>17</v>
      </c>
      <c r="E223" s="30" t="s">
        <v>18</v>
      </c>
      <c r="F223" s="29">
        <v>130.80000000000001</v>
      </c>
      <c r="G223" s="29"/>
      <c r="H223" s="29">
        <v>130.80000000000001</v>
      </c>
      <c r="I223" s="29">
        <v>130.80000000000001</v>
      </c>
      <c r="J223" s="29"/>
      <c r="K223" s="29">
        <v>130.80000000000001</v>
      </c>
      <c r="L223" s="29">
        <v>130.80000000000001</v>
      </c>
      <c r="M223" s="29"/>
      <c r="N223" s="29">
        <v>130.80000000000001</v>
      </c>
    </row>
    <row r="224" spans="1:14" x14ac:dyDescent="0.25">
      <c r="A224" s="229"/>
      <c r="B224" s="7" t="s">
        <v>864</v>
      </c>
      <c r="C224" s="230"/>
      <c r="D224" s="229"/>
      <c r="E224" s="231" t="s">
        <v>865</v>
      </c>
      <c r="F224" s="232">
        <f t="shared" ref="F224:N228" si="34">F225</f>
        <v>3173.9</v>
      </c>
      <c r="G224" s="232">
        <f t="shared" si="34"/>
        <v>0</v>
      </c>
      <c r="H224" s="232">
        <f t="shared" si="34"/>
        <v>3173.9</v>
      </c>
      <c r="I224" s="232">
        <f t="shared" si="34"/>
        <v>2670.9</v>
      </c>
      <c r="J224" s="232"/>
      <c r="K224" s="232">
        <f t="shared" si="34"/>
        <v>2670.9</v>
      </c>
      <c r="L224" s="232">
        <f t="shared" si="34"/>
        <v>2670.9</v>
      </c>
      <c r="M224" s="232"/>
      <c r="N224" s="232">
        <f t="shared" si="34"/>
        <v>2670.9</v>
      </c>
    </row>
    <row r="225" spans="1:14" ht="25.5" x14ac:dyDescent="0.25">
      <c r="A225" s="234"/>
      <c r="B225" s="235"/>
      <c r="C225" s="236" t="s">
        <v>299</v>
      </c>
      <c r="D225" s="235"/>
      <c r="E225" s="237" t="s">
        <v>300</v>
      </c>
      <c r="F225" s="238">
        <f t="shared" si="34"/>
        <v>3173.9</v>
      </c>
      <c r="G225" s="238">
        <f t="shared" si="34"/>
        <v>0</v>
      </c>
      <c r="H225" s="238">
        <f t="shared" si="34"/>
        <v>3173.9</v>
      </c>
      <c r="I225" s="238">
        <f t="shared" si="34"/>
        <v>2670.9</v>
      </c>
      <c r="J225" s="238"/>
      <c r="K225" s="238">
        <f t="shared" si="34"/>
        <v>2670.9</v>
      </c>
      <c r="L225" s="238">
        <f t="shared" si="34"/>
        <v>2670.9</v>
      </c>
      <c r="M225" s="238"/>
      <c r="N225" s="238">
        <f t="shared" si="34"/>
        <v>2670.9</v>
      </c>
    </row>
    <row r="226" spans="1:14" ht="25.5" x14ac:dyDescent="0.25">
      <c r="A226" s="294"/>
      <c r="B226" s="287"/>
      <c r="C226" s="288" t="s">
        <v>316</v>
      </c>
      <c r="D226" s="287"/>
      <c r="E226" s="295" t="s">
        <v>317</v>
      </c>
      <c r="F226" s="290">
        <f t="shared" si="34"/>
        <v>3173.9</v>
      </c>
      <c r="G226" s="290">
        <f t="shared" si="34"/>
        <v>0</v>
      </c>
      <c r="H226" s="290">
        <f t="shared" si="34"/>
        <v>3173.9</v>
      </c>
      <c r="I226" s="290">
        <f t="shared" si="34"/>
        <v>2670.9</v>
      </c>
      <c r="J226" s="290"/>
      <c r="K226" s="290">
        <f t="shared" si="34"/>
        <v>2670.9</v>
      </c>
      <c r="L226" s="290">
        <f t="shared" si="34"/>
        <v>2670.9</v>
      </c>
      <c r="M226" s="290"/>
      <c r="N226" s="290">
        <f t="shared" si="34"/>
        <v>2670.9</v>
      </c>
    </row>
    <row r="227" spans="1:14" ht="25.5" x14ac:dyDescent="0.25">
      <c r="A227" s="244"/>
      <c r="B227" s="34"/>
      <c r="C227" s="245" t="s">
        <v>318</v>
      </c>
      <c r="D227" s="34"/>
      <c r="E227" s="253" t="s">
        <v>319</v>
      </c>
      <c r="F227" s="247">
        <f t="shared" si="34"/>
        <v>3173.9</v>
      </c>
      <c r="G227" s="247">
        <f t="shared" si="34"/>
        <v>0</v>
      </c>
      <c r="H227" s="247">
        <f t="shared" si="34"/>
        <v>3173.9</v>
      </c>
      <c r="I227" s="247">
        <f t="shared" si="34"/>
        <v>2670.9</v>
      </c>
      <c r="J227" s="247"/>
      <c r="K227" s="247">
        <f t="shared" si="34"/>
        <v>2670.9</v>
      </c>
      <c r="L227" s="247">
        <f t="shared" si="34"/>
        <v>2670.9</v>
      </c>
      <c r="M227" s="247"/>
      <c r="N227" s="247">
        <f t="shared" si="34"/>
        <v>2670.9</v>
      </c>
    </row>
    <row r="228" spans="1:14" ht="25.5" x14ac:dyDescent="0.25">
      <c r="A228" s="229"/>
      <c r="B228" s="27"/>
      <c r="C228" s="248" t="s">
        <v>433</v>
      </c>
      <c r="D228" s="7"/>
      <c r="E228" s="30" t="s">
        <v>320</v>
      </c>
      <c r="F228" s="29">
        <f t="shared" si="34"/>
        <v>3173.9</v>
      </c>
      <c r="G228" s="29">
        <f t="shared" si="34"/>
        <v>0</v>
      </c>
      <c r="H228" s="29">
        <f t="shared" si="34"/>
        <v>3173.9</v>
      </c>
      <c r="I228" s="29">
        <f t="shared" si="34"/>
        <v>2670.9</v>
      </c>
      <c r="J228" s="29"/>
      <c r="K228" s="29">
        <f t="shared" si="34"/>
        <v>2670.9</v>
      </c>
      <c r="L228" s="29">
        <f t="shared" si="34"/>
        <v>2670.9</v>
      </c>
      <c r="M228" s="29"/>
      <c r="N228" s="29">
        <f t="shared" si="34"/>
        <v>2670.9</v>
      </c>
    </row>
    <row r="229" spans="1:14" ht="25.5" x14ac:dyDescent="0.25">
      <c r="A229" s="225"/>
      <c r="B229" s="27"/>
      <c r="C229" s="248"/>
      <c r="D229" s="27" t="s">
        <v>17</v>
      </c>
      <c r="E229" s="30" t="s">
        <v>18</v>
      </c>
      <c r="F229" s="29">
        <v>3173.9</v>
      </c>
      <c r="G229" s="29"/>
      <c r="H229" s="29">
        <f>SUM(F229:G229)</f>
        <v>3173.9</v>
      </c>
      <c r="I229" s="29">
        <v>2670.9</v>
      </c>
      <c r="J229" s="29"/>
      <c r="K229" s="29">
        <v>2670.9</v>
      </c>
      <c r="L229" s="29">
        <v>2670.9</v>
      </c>
      <c r="M229" s="29"/>
      <c r="N229" s="29">
        <v>2670.9</v>
      </c>
    </row>
    <row r="230" spans="1:14" x14ac:dyDescent="0.25">
      <c r="A230" s="225"/>
      <c r="B230" s="7" t="s">
        <v>866</v>
      </c>
      <c r="C230" s="230"/>
      <c r="D230" s="229"/>
      <c r="E230" s="231" t="s">
        <v>867</v>
      </c>
      <c r="F230" s="232">
        <f t="shared" ref="F230:N231" si="35">F231</f>
        <v>95230.6</v>
      </c>
      <c r="G230" s="232">
        <f t="shared" si="35"/>
        <v>1170</v>
      </c>
      <c r="H230" s="232">
        <f t="shared" si="35"/>
        <v>96400.6</v>
      </c>
      <c r="I230" s="232">
        <f t="shared" si="35"/>
        <v>47127.8</v>
      </c>
      <c r="J230" s="232"/>
      <c r="K230" s="232">
        <f t="shared" si="35"/>
        <v>47127.8</v>
      </c>
      <c r="L230" s="232">
        <f t="shared" si="35"/>
        <v>49070.600000000006</v>
      </c>
      <c r="M230" s="232"/>
      <c r="N230" s="232">
        <f t="shared" si="35"/>
        <v>49070.600000000006</v>
      </c>
    </row>
    <row r="231" spans="1:14" ht="25.5" x14ac:dyDescent="0.25">
      <c r="A231" s="225"/>
      <c r="B231" s="7"/>
      <c r="C231" s="230" t="s">
        <v>9</v>
      </c>
      <c r="D231" s="229"/>
      <c r="E231" s="233" t="s">
        <v>10</v>
      </c>
      <c r="F231" s="232">
        <f t="shared" si="35"/>
        <v>95230.6</v>
      </c>
      <c r="G231" s="232">
        <f t="shared" si="35"/>
        <v>1170</v>
      </c>
      <c r="H231" s="232">
        <f t="shared" si="35"/>
        <v>96400.6</v>
      </c>
      <c r="I231" s="232">
        <f t="shared" si="35"/>
        <v>47127.8</v>
      </c>
      <c r="J231" s="232"/>
      <c r="K231" s="232">
        <f t="shared" si="35"/>
        <v>47127.8</v>
      </c>
      <c r="L231" s="232">
        <f t="shared" si="35"/>
        <v>49070.600000000006</v>
      </c>
      <c r="M231" s="232"/>
      <c r="N231" s="232">
        <f t="shared" si="35"/>
        <v>49070.600000000006</v>
      </c>
    </row>
    <row r="232" spans="1:14" ht="25.5" x14ac:dyDescent="0.25">
      <c r="A232" s="260"/>
      <c r="B232" s="235"/>
      <c r="C232" s="236" t="s">
        <v>299</v>
      </c>
      <c r="D232" s="235"/>
      <c r="E232" s="237" t="s">
        <v>300</v>
      </c>
      <c r="F232" s="238">
        <f>F233+F256</f>
        <v>95230.6</v>
      </c>
      <c r="G232" s="238">
        <f>G233+G256</f>
        <v>1170</v>
      </c>
      <c r="H232" s="238">
        <f>H233+H256</f>
        <v>96400.6</v>
      </c>
      <c r="I232" s="238">
        <f>I233+I256</f>
        <v>47127.8</v>
      </c>
      <c r="J232" s="238"/>
      <c r="K232" s="238">
        <f>K233+K256</f>
        <v>47127.8</v>
      </c>
      <c r="L232" s="238">
        <f>L233+L256</f>
        <v>49070.600000000006</v>
      </c>
      <c r="M232" s="238"/>
      <c r="N232" s="238">
        <f>N233+N256</f>
        <v>49070.600000000006</v>
      </c>
    </row>
    <row r="233" spans="1:14" ht="25.5" x14ac:dyDescent="0.25">
      <c r="A233" s="294"/>
      <c r="B233" s="287"/>
      <c r="C233" s="288" t="s">
        <v>301</v>
      </c>
      <c r="D233" s="287"/>
      <c r="E233" s="295" t="s">
        <v>868</v>
      </c>
      <c r="F233" s="290">
        <f>F234+F242+F253+F237</f>
        <v>94966.1</v>
      </c>
      <c r="G233" s="290">
        <f>G234+G242+G253+G237</f>
        <v>1170</v>
      </c>
      <c r="H233" s="290">
        <f>H234+H242+H253+H237</f>
        <v>96136.1</v>
      </c>
      <c r="I233" s="290">
        <f>I234+I242+I253+I237</f>
        <v>46927.8</v>
      </c>
      <c r="J233" s="290"/>
      <c r="K233" s="290">
        <f>K234+K242+K253+K237</f>
        <v>46927.8</v>
      </c>
      <c r="L233" s="290">
        <f>L234+L242+L253+L237</f>
        <v>48870.600000000006</v>
      </c>
      <c r="M233" s="290"/>
      <c r="N233" s="290">
        <f>N234+N242+N253+N237</f>
        <v>48870.600000000006</v>
      </c>
    </row>
    <row r="234" spans="1:14" x14ac:dyDescent="0.25">
      <c r="A234" s="254"/>
      <c r="B234" s="34"/>
      <c r="C234" s="245" t="s">
        <v>303</v>
      </c>
      <c r="D234" s="34"/>
      <c r="E234" s="246" t="s">
        <v>869</v>
      </c>
      <c r="F234" s="247">
        <f t="shared" ref="F234:N235" si="36">F235</f>
        <v>500</v>
      </c>
      <c r="G234" s="247"/>
      <c r="H234" s="247">
        <f t="shared" si="36"/>
        <v>500</v>
      </c>
      <c r="I234" s="247">
        <f t="shared" si="36"/>
        <v>500</v>
      </c>
      <c r="J234" s="247"/>
      <c r="K234" s="247">
        <f t="shared" si="36"/>
        <v>500</v>
      </c>
      <c r="L234" s="247">
        <f t="shared" si="36"/>
        <v>500</v>
      </c>
      <c r="M234" s="247"/>
      <c r="N234" s="247">
        <f t="shared" si="36"/>
        <v>500</v>
      </c>
    </row>
    <row r="235" spans="1:14" x14ac:dyDescent="0.25">
      <c r="A235" s="225"/>
      <c r="B235" s="27"/>
      <c r="C235" s="248" t="s">
        <v>305</v>
      </c>
      <c r="D235" s="7"/>
      <c r="E235" s="28" t="s">
        <v>306</v>
      </c>
      <c r="F235" s="29">
        <f t="shared" si="36"/>
        <v>500</v>
      </c>
      <c r="G235" s="29"/>
      <c r="H235" s="29">
        <f t="shared" si="36"/>
        <v>500</v>
      </c>
      <c r="I235" s="29">
        <f t="shared" si="36"/>
        <v>500</v>
      </c>
      <c r="J235" s="29"/>
      <c r="K235" s="29">
        <f t="shared" si="36"/>
        <v>500</v>
      </c>
      <c r="L235" s="29">
        <f t="shared" si="36"/>
        <v>500</v>
      </c>
      <c r="M235" s="29"/>
      <c r="N235" s="29">
        <f t="shared" si="36"/>
        <v>500</v>
      </c>
    </row>
    <row r="236" spans="1:14" ht="25.5" x14ac:dyDescent="0.25">
      <c r="A236" s="225"/>
      <c r="B236" s="27"/>
      <c r="C236" s="248"/>
      <c r="D236" s="27" t="s">
        <v>17</v>
      </c>
      <c r="E236" s="30" t="s">
        <v>18</v>
      </c>
      <c r="F236" s="8">
        <v>500</v>
      </c>
      <c r="G236" s="8"/>
      <c r="H236" s="8">
        <v>500</v>
      </c>
      <c r="I236" s="29">
        <v>500</v>
      </c>
      <c r="J236" s="29"/>
      <c r="K236" s="29">
        <v>500</v>
      </c>
      <c r="L236" s="29">
        <v>500</v>
      </c>
      <c r="M236" s="29"/>
      <c r="N236" s="29">
        <v>500</v>
      </c>
    </row>
    <row r="237" spans="1:14" ht="26.45" hidden="1" x14ac:dyDescent="0.3">
      <c r="A237" s="254"/>
      <c r="B237" s="34"/>
      <c r="C237" s="245" t="s">
        <v>486</v>
      </c>
      <c r="D237" s="34"/>
      <c r="E237" s="246" t="s">
        <v>488</v>
      </c>
      <c r="F237" s="247">
        <f t="shared" ref="F237:I238" si="37">F238</f>
        <v>0</v>
      </c>
      <c r="G237" s="247"/>
      <c r="H237" s="247">
        <f t="shared" si="37"/>
        <v>0</v>
      </c>
      <c r="I237" s="247">
        <f t="shared" si="37"/>
        <v>0</v>
      </c>
      <c r="J237" s="247"/>
      <c r="K237" s="247">
        <f>K238</f>
        <v>0</v>
      </c>
      <c r="L237" s="247">
        <v>0</v>
      </c>
      <c r="M237" s="247"/>
      <c r="N237" s="247">
        <v>0</v>
      </c>
    </row>
    <row r="238" spans="1:14" ht="14.45" hidden="1" x14ac:dyDescent="0.3">
      <c r="A238" s="225"/>
      <c r="B238" s="27"/>
      <c r="C238" s="293" t="s">
        <v>487</v>
      </c>
      <c r="D238" s="46"/>
      <c r="E238" s="47" t="s">
        <v>489</v>
      </c>
      <c r="F238" s="8">
        <f t="shared" si="37"/>
        <v>0</v>
      </c>
      <c r="G238" s="8"/>
      <c r="H238" s="8">
        <f t="shared" si="37"/>
        <v>0</v>
      </c>
      <c r="I238" s="8">
        <f t="shared" si="37"/>
        <v>0</v>
      </c>
      <c r="J238" s="8"/>
      <c r="K238" s="8">
        <f>K239</f>
        <v>0</v>
      </c>
      <c r="L238" s="29">
        <v>0</v>
      </c>
      <c r="M238" s="8"/>
      <c r="N238" s="29">
        <v>0</v>
      </c>
    </row>
    <row r="239" spans="1:14" ht="26.45" hidden="1" x14ac:dyDescent="0.3">
      <c r="A239" s="225"/>
      <c r="B239" s="27"/>
      <c r="C239" s="293"/>
      <c r="D239" s="46" t="s">
        <v>17</v>
      </c>
      <c r="E239" s="47" t="s">
        <v>18</v>
      </c>
      <c r="F239" s="8">
        <f>F240+F241</f>
        <v>0</v>
      </c>
      <c r="G239" s="8"/>
      <c r="H239" s="8">
        <f>H240+H241</f>
        <v>0</v>
      </c>
      <c r="I239" s="8">
        <f>I240+I241</f>
        <v>0</v>
      </c>
      <c r="J239" s="8"/>
      <c r="K239" s="8">
        <f>K240+K241</f>
        <v>0</v>
      </c>
      <c r="L239" s="29">
        <v>0</v>
      </c>
      <c r="M239" s="8"/>
      <c r="N239" s="29">
        <v>0</v>
      </c>
    </row>
    <row r="240" spans="1:14" ht="14.45" hidden="1" x14ac:dyDescent="0.3">
      <c r="A240" s="225"/>
      <c r="B240" s="27"/>
      <c r="C240" s="293"/>
      <c r="D240" s="46"/>
      <c r="E240" s="47" t="s">
        <v>87</v>
      </c>
      <c r="F240" s="29">
        <v>0</v>
      </c>
      <c r="G240" s="29"/>
      <c r="H240" s="29">
        <f>SUM(F240:G240)</f>
        <v>0</v>
      </c>
      <c r="I240" s="29">
        <v>0</v>
      </c>
      <c r="J240" s="29"/>
      <c r="K240" s="29">
        <v>0</v>
      </c>
      <c r="L240" s="29">
        <v>0</v>
      </c>
      <c r="M240" s="29"/>
      <c r="N240" s="29">
        <v>0</v>
      </c>
    </row>
    <row r="241" spans="1:14" ht="14.45" hidden="1" x14ac:dyDescent="0.3">
      <c r="A241" s="225"/>
      <c r="B241" s="27"/>
      <c r="C241" s="293"/>
      <c r="D241" s="46"/>
      <c r="E241" s="28" t="s">
        <v>146</v>
      </c>
      <c r="F241" s="29">
        <v>0</v>
      </c>
      <c r="G241" s="29"/>
      <c r="H241" s="29">
        <f>SUM(F241:G241)</f>
        <v>0</v>
      </c>
      <c r="I241" s="29">
        <v>0</v>
      </c>
      <c r="J241" s="29"/>
      <c r="K241" s="29">
        <v>0</v>
      </c>
      <c r="L241" s="29">
        <v>0</v>
      </c>
      <c r="M241" s="29"/>
      <c r="N241" s="29">
        <v>0</v>
      </c>
    </row>
    <row r="242" spans="1:14" ht="25.5" x14ac:dyDescent="0.25">
      <c r="A242" s="254"/>
      <c r="B242" s="255"/>
      <c r="C242" s="245" t="s">
        <v>307</v>
      </c>
      <c r="D242" s="34"/>
      <c r="E242" s="253" t="s">
        <v>308</v>
      </c>
      <c r="F242" s="247">
        <f>F243+F247+F249</f>
        <v>68722.200000000012</v>
      </c>
      <c r="G242" s="247">
        <f>G243+G247+G249+G251</f>
        <v>1170</v>
      </c>
      <c r="H242" s="247">
        <f>H243+H247+H249+H251</f>
        <v>69892.200000000012</v>
      </c>
      <c r="I242" s="247">
        <f>I243+I247</f>
        <v>20083.900000000001</v>
      </c>
      <c r="J242" s="247"/>
      <c r="K242" s="247">
        <f>K243+K247</f>
        <v>20083.900000000001</v>
      </c>
      <c r="L242" s="247">
        <f>L243+L247</f>
        <v>22026.7</v>
      </c>
      <c r="M242" s="247"/>
      <c r="N242" s="247">
        <f>N243+N247</f>
        <v>22026.7</v>
      </c>
    </row>
    <row r="243" spans="1:14" x14ac:dyDescent="0.25">
      <c r="A243" s="225"/>
      <c r="B243" s="27"/>
      <c r="C243" s="248" t="s">
        <v>309</v>
      </c>
      <c r="D243" s="7"/>
      <c r="E243" s="264" t="s">
        <v>310</v>
      </c>
      <c r="F243" s="29">
        <f>F244</f>
        <v>64189.200000000004</v>
      </c>
      <c r="G243" s="8">
        <f>G244</f>
        <v>0</v>
      </c>
      <c r="H243" s="29">
        <f>H244</f>
        <v>64189.200000000004</v>
      </c>
      <c r="I243" s="29">
        <f>I244</f>
        <v>20083.900000000001</v>
      </c>
      <c r="J243" s="29"/>
      <c r="K243" s="29">
        <f>K244</f>
        <v>20083.900000000001</v>
      </c>
      <c r="L243" s="29">
        <f>L244</f>
        <v>22026.7</v>
      </c>
      <c r="M243" s="29"/>
      <c r="N243" s="29">
        <f>N244</f>
        <v>22026.7</v>
      </c>
    </row>
    <row r="244" spans="1:14" ht="25.5" x14ac:dyDescent="0.25">
      <c r="A244" s="225"/>
      <c r="B244" s="27"/>
      <c r="C244" s="248"/>
      <c r="D244" s="27" t="s">
        <v>17</v>
      </c>
      <c r="E244" s="30" t="s">
        <v>18</v>
      </c>
      <c r="F244" s="29">
        <f>F245+F246</f>
        <v>64189.200000000004</v>
      </c>
      <c r="G244" s="8">
        <f>G245+G246</f>
        <v>0</v>
      </c>
      <c r="H244" s="29">
        <f>H245+H246</f>
        <v>64189.200000000004</v>
      </c>
      <c r="I244" s="29">
        <f>I245+I246</f>
        <v>20083.900000000001</v>
      </c>
      <c r="J244" s="29"/>
      <c r="K244" s="29">
        <f>K245+K246</f>
        <v>20083.900000000001</v>
      </c>
      <c r="L244" s="29">
        <f>L245+L246</f>
        <v>22026.7</v>
      </c>
      <c r="M244" s="29"/>
      <c r="N244" s="29">
        <f>N245+N246</f>
        <v>22026.7</v>
      </c>
    </row>
    <row r="245" spans="1:14" x14ac:dyDescent="0.25">
      <c r="A245" s="225"/>
      <c r="B245" s="27"/>
      <c r="C245" s="248"/>
      <c r="D245" s="27"/>
      <c r="E245" s="28" t="s">
        <v>87</v>
      </c>
      <c r="F245" s="38">
        <v>57770.3</v>
      </c>
      <c r="G245" s="29"/>
      <c r="H245" s="38">
        <f>SUM(F245:G245)</f>
        <v>57770.3</v>
      </c>
      <c r="I245" s="38">
        <v>18075.5</v>
      </c>
      <c r="J245" s="38"/>
      <c r="K245" s="38">
        <v>18075.5</v>
      </c>
      <c r="L245" s="38">
        <v>19824</v>
      </c>
      <c r="M245" s="38"/>
      <c r="N245" s="38">
        <v>19824</v>
      </c>
    </row>
    <row r="246" spans="1:14" x14ac:dyDescent="0.25">
      <c r="A246" s="229"/>
      <c r="B246" s="27"/>
      <c r="C246" s="248"/>
      <c r="D246" s="27"/>
      <c r="E246" s="28" t="s">
        <v>146</v>
      </c>
      <c r="F246" s="38">
        <v>6418.9</v>
      </c>
      <c r="G246" s="29"/>
      <c r="H246" s="38">
        <f>SUM(F246:G246)</f>
        <v>6418.9</v>
      </c>
      <c r="I246" s="38">
        <v>2008.4</v>
      </c>
      <c r="J246" s="38"/>
      <c r="K246" s="38">
        <v>2008.4</v>
      </c>
      <c r="L246" s="38">
        <v>2202.6999999999998</v>
      </c>
      <c r="M246" s="38"/>
      <c r="N246" s="38">
        <v>2202.6999999999998</v>
      </c>
    </row>
    <row r="247" spans="1:14" x14ac:dyDescent="0.25">
      <c r="A247" s="225"/>
      <c r="B247" s="27"/>
      <c r="C247" s="248" t="s">
        <v>311</v>
      </c>
      <c r="D247" s="7"/>
      <c r="E247" s="28" t="s">
        <v>312</v>
      </c>
      <c r="F247" s="29">
        <f>F248</f>
        <v>4083</v>
      </c>
      <c r="G247" s="29"/>
      <c r="H247" s="29">
        <f>H248</f>
        <v>4083</v>
      </c>
      <c r="I247" s="29">
        <f>I248</f>
        <v>0</v>
      </c>
      <c r="J247" s="29"/>
      <c r="K247" s="29">
        <f>K248</f>
        <v>0</v>
      </c>
      <c r="L247" s="29">
        <f>L248</f>
        <v>0</v>
      </c>
      <c r="M247" s="29"/>
      <c r="N247" s="29">
        <f>N248</f>
        <v>0</v>
      </c>
    </row>
    <row r="248" spans="1:14" ht="25.5" x14ac:dyDescent="0.25">
      <c r="A248" s="225"/>
      <c r="B248" s="27"/>
      <c r="C248" s="248"/>
      <c r="D248" s="27" t="s">
        <v>17</v>
      </c>
      <c r="E248" s="28" t="s">
        <v>18</v>
      </c>
      <c r="F248" s="29">
        <v>4083</v>
      </c>
      <c r="G248" s="29"/>
      <c r="H248" s="29">
        <v>4083</v>
      </c>
      <c r="I248" s="29">
        <v>0</v>
      </c>
      <c r="J248" s="29"/>
      <c r="K248" s="29">
        <v>0</v>
      </c>
      <c r="L248" s="29">
        <v>0</v>
      </c>
      <c r="M248" s="29"/>
      <c r="N248" s="29">
        <v>0</v>
      </c>
    </row>
    <row r="249" spans="1:14" ht="28.5" customHeight="1" x14ac:dyDescent="0.25">
      <c r="A249" s="225"/>
      <c r="B249" s="27"/>
      <c r="C249" s="46" t="s">
        <v>1085</v>
      </c>
      <c r="D249" s="46"/>
      <c r="E249" s="47" t="s">
        <v>1086</v>
      </c>
      <c r="F249" s="29">
        <v>450</v>
      </c>
      <c r="G249" s="29"/>
      <c r="H249" s="29">
        <v>450</v>
      </c>
      <c r="I249" s="29"/>
      <c r="J249" s="29"/>
      <c r="K249" s="29">
        <v>0</v>
      </c>
      <c r="L249" s="29"/>
      <c r="M249" s="29"/>
      <c r="N249" s="29">
        <v>0</v>
      </c>
    </row>
    <row r="250" spans="1:14" ht="30" customHeight="1" x14ac:dyDescent="0.25">
      <c r="A250" s="225"/>
      <c r="B250" s="27"/>
      <c r="C250" s="46"/>
      <c r="D250" s="46" t="s">
        <v>17</v>
      </c>
      <c r="E250" s="47" t="s">
        <v>18</v>
      </c>
      <c r="F250" s="29">
        <v>450</v>
      </c>
      <c r="G250" s="29"/>
      <c r="H250" s="29">
        <v>450</v>
      </c>
      <c r="I250" s="29"/>
      <c r="J250" s="29"/>
      <c r="K250" s="29">
        <v>0</v>
      </c>
      <c r="L250" s="29"/>
      <c r="M250" s="29"/>
      <c r="N250" s="29">
        <v>0</v>
      </c>
    </row>
    <row r="251" spans="1:14" ht="42" customHeight="1" x14ac:dyDescent="0.25">
      <c r="A251" s="225"/>
      <c r="B251" s="27"/>
      <c r="C251" s="46" t="s">
        <v>1251</v>
      </c>
      <c r="D251" s="46"/>
      <c r="E251" s="47" t="s">
        <v>1252</v>
      </c>
      <c r="F251" s="29"/>
      <c r="G251" s="29">
        <v>1170</v>
      </c>
      <c r="H251" s="29">
        <v>1170</v>
      </c>
      <c r="I251" s="29"/>
      <c r="J251" s="29"/>
      <c r="K251" s="29">
        <v>0</v>
      </c>
      <c r="L251" s="29"/>
      <c r="M251" s="29"/>
      <c r="N251" s="29">
        <v>0</v>
      </c>
    </row>
    <row r="252" spans="1:14" ht="30" customHeight="1" x14ac:dyDescent="0.25">
      <c r="A252" s="225"/>
      <c r="B252" s="27"/>
      <c r="C252" s="46"/>
      <c r="D252" s="46" t="s">
        <v>17</v>
      </c>
      <c r="E252" s="47" t="s">
        <v>18</v>
      </c>
      <c r="F252" s="29"/>
      <c r="G252" s="29">
        <v>1170</v>
      </c>
      <c r="H252" s="29">
        <v>1170</v>
      </c>
      <c r="I252" s="29"/>
      <c r="J252" s="29"/>
      <c r="K252" s="29">
        <v>0</v>
      </c>
      <c r="L252" s="29"/>
      <c r="M252" s="29"/>
      <c r="N252" s="29">
        <v>0</v>
      </c>
    </row>
    <row r="253" spans="1:14" x14ac:dyDescent="0.25">
      <c r="A253" s="254"/>
      <c r="B253" s="255"/>
      <c r="C253" s="245" t="s">
        <v>313</v>
      </c>
      <c r="D253" s="34"/>
      <c r="E253" s="253" t="s">
        <v>314</v>
      </c>
      <c r="F253" s="247">
        <f t="shared" ref="F253:N254" si="38">F254</f>
        <v>25743.9</v>
      </c>
      <c r="G253" s="247"/>
      <c r="H253" s="247">
        <f t="shared" si="38"/>
        <v>25743.9</v>
      </c>
      <c r="I253" s="247">
        <f t="shared" si="38"/>
        <v>26343.9</v>
      </c>
      <c r="J253" s="247"/>
      <c r="K253" s="247">
        <f t="shared" si="38"/>
        <v>26343.9</v>
      </c>
      <c r="L253" s="247">
        <f t="shared" si="38"/>
        <v>26343.9</v>
      </c>
      <c r="M253" s="247"/>
      <c r="N253" s="247">
        <f t="shared" si="38"/>
        <v>26343.9</v>
      </c>
    </row>
    <row r="254" spans="1:14" x14ac:dyDescent="0.25">
      <c r="A254" s="229"/>
      <c r="B254" s="27"/>
      <c r="C254" s="248" t="s">
        <v>315</v>
      </c>
      <c r="D254" s="7"/>
      <c r="E254" s="30" t="s">
        <v>870</v>
      </c>
      <c r="F254" s="29">
        <f t="shared" si="38"/>
        <v>25743.9</v>
      </c>
      <c r="G254" s="29"/>
      <c r="H254" s="29">
        <f t="shared" si="38"/>
        <v>25743.9</v>
      </c>
      <c r="I254" s="29">
        <f t="shared" si="38"/>
        <v>26343.9</v>
      </c>
      <c r="J254" s="29"/>
      <c r="K254" s="29">
        <f t="shared" si="38"/>
        <v>26343.9</v>
      </c>
      <c r="L254" s="29">
        <f t="shared" si="38"/>
        <v>26343.9</v>
      </c>
      <c r="M254" s="29"/>
      <c r="N254" s="29">
        <f t="shared" si="38"/>
        <v>26343.9</v>
      </c>
    </row>
    <row r="255" spans="1:14" ht="25.5" x14ac:dyDescent="0.25">
      <c r="A255" s="229"/>
      <c r="B255" s="27"/>
      <c r="C255" s="248"/>
      <c r="D255" s="27" t="s">
        <v>17</v>
      </c>
      <c r="E255" s="30" t="s">
        <v>18</v>
      </c>
      <c r="F255" s="29">
        <v>25743.9</v>
      </c>
      <c r="G255" s="29"/>
      <c r="H255" s="29">
        <v>25743.9</v>
      </c>
      <c r="I255" s="29">
        <v>26343.9</v>
      </c>
      <c r="J255" s="29"/>
      <c r="K255" s="29">
        <v>26343.9</v>
      </c>
      <c r="L255" s="29">
        <v>26343.9</v>
      </c>
      <c r="M255" s="29"/>
      <c r="N255" s="29">
        <v>26343.9</v>
      </c>
    </row>
    <row r="256" spans="1:14" ht="38.25" x14ac:dyDescent="0.25">
      <c r="A256" s="294"/>
      <c r="B256" s="287"/>
      <c r="C256" s="288" t="s">
        <v>321</v>
      </c>
      <c r="D256" s="287"/>
      <c r="E256" s="295" t="s">
        <v>322</v>
      </c>
      <c r="F256" s="290">
        <f t="shared" ref="F256:N258" si="39">F257</f>
        <v>264.5</v>
      </c>
      <c r="G256" s="290"/>
      <c r="H256" s="290">
        <f t="shared" si="39"/>
        <v>264.5</v>
      </c>
      <c r="I256" s="290">
        <f t="shared" si="39"/>
        <v>200</v>
      </c>
      <c r="J256" s="290"/>
      <c r="K256" s="290">
        <f t="shared" si="39"/>
        <v>200</v>
      </c>
      <c r="L256" s="290">
        <f t="shared" si="39"/>
        <v>200</v>
      </c>
      <c r="M256" s="290"/>
      <c r="N256" s="290">
        <f t="shared" si="39"/>
        <v>200</v>
      </c>
    </row>
    <row r="257" spans="1:14" ht="25.5" x14ac:dyDescent="0.25">
      <c r="A257" s="244"/>
      <c r="B257" s="255"/>
      <c r="C257" s="265" t="s">
        <v>323</v>
      </c>
      <c r="D257" s="255"/>
      <c r="E257" s="296" t="s">
        <v>324</v>
      </c>
      <c r="F257" s="256">
        <f t="shared" si="39"/>
        <v>264.5</v>
      </c>
      <c r="G257" s="256"/>
      <c r="H257" s="256">
        <f t="shared" si="39"/>
        <v>264.5</v>
      </c>
      <c r="I257" s="256">
        <f t="shared" si="39"/>
        <v>200</v>
      </c>
      <c r="J257" s="256"/>
      <c r="K257" s="256">
        <f t="shared" si="39"/>
        <v>200</v>
      </c>
      <c r="L257" s="256">
        <f t="shared" si="39"/>
        <v>200</v>
      </c>
      <c r="M257" s="256"/>
      <c r="N257" s="256">
        <f t="shared" si="39"/>
        <v>200</v>
      </c>
    </row>
    <row r="258" spans="1:14" ht="38.25" x14ac:dyDescent="0.25">
      <c r="A258" s="229"/>
      <c r="B258" s="27"/>
      <c r="C258" s="248" t="s">
        <v>325</v>
      </c>
      <c r="D258" s="27"/>
      <c r="E258" s="30" t="s">
        <v>326</v>
      </c>
      <c r="F258" s="29">
        <f t="shared" si="39"/>
        <v>264.5</v>
      </c>
      <c r="G258" s="29"/>
      <c r="H258" s="29">
        <f t="shared" si="39"/>
        <v>264.5</v>
      </c>
      <c r="I258" s="29">
        <f t="shared" si="39"/>
        <v>200</v>
      </c>
      <c r="J258" s="29"/>
      <c r="K258" s="29">
        <f t="shared" si="39"/>
        <v>200</v>
      </c>
      <c r="L258" s="29">
        <f t="shared" si="39"/>
        <v>200</v>
      </c>
      <c r="M258" s="29"/>
      <c r="N258" s="29">
        <f t="shared" si="39"/>
        <v>200</v>
      </c>
    </row>
    <row r="259" spans="1:14" ht="25.5" x14ac:dyDescent="0.25">
      <c r="A259" s="225"/>
      <c r="B259" s="27"/>
      <c r="C259" s="248"/>
      <c r="D259" s="27" t="s">
        <v>17</v>
      </c>
      <c r="E259" s="28" t="s">
        <v>18</v>
      </c>
      <c r="F259" s="29">
        <v>264.5</v>
      </c>
      <c r="G259" s="29"/>
      <c r="H259" s="29">
        <v>264.5</v>
      </c>
      <c r="I259" s="29">
        <v>200</v>
      </c>
      <c r="J259" s="29"/>
      <c r="K259" s="29">
        <v>200</v>
      </c>
      <c r="L259" s="29">
        <v>200</v>
      </c>
      <c r="M259" s="29"/>
      <c r="N259" s="29">
        <v>200</v>
      </c>
    </row>
    <row r="260" spans="1:14" x14ac:dyDescent="0.25">
      <c r="A260" s="225"/>
      <c r="B260" s="7" t="s">
        <v>871</v>
      </c>
      <c r="C260" s="248"/>
      <c r="D260" s="225"/>
      <c r="E260" s="231" t="s">
        <v>872</v>
      </c>
      <c r="F260" s="232">
        <f t="shared" ref="F260:L260" si="40">F261+F290</f>
        <v>8581.42</v>
      </c>
      <c r="G260" s="232">
        <f t="shared" si="40"/>
        <v>11.9</v>
      </c>
      <c r="H260" s="232">
        <f t="shared" si="40"/>
        <v>8593.32</v>
      </c>
      <c r="I260" s="232">
        <f t="shared" si="40"/>
        <v>6567.7000000000007</v>
      </c>
      <c r="J260" s="232">
        <f t="shared" si="40"/>
        <v>0</v>
      </c>
      <c r="K260" s="232">
        <f t="shared" si="40"/>
        <v>6567.7000000000007</v>
      </c>
      <c r="L260" s="232">
        <f t="shared" si="40"/>
        <v>5956.6</v>
      </c>
      <c r="M260" s="232"/>
      <c r="N260" s="232">
        <f>N261+N290</f>
        <v>5956.6</v>
      </c>
    </row>
    <row r="261" spans="1:14" ht="25.5" x14ac:dyDescent="0.25">
      <c r="A261" s="225"/>
      <c r="B261" s="7"/>
      <c r="C261" s="230" t="s">
        <v>9</v>
      </c>
      <c r="D261" s="229"/>
      <c r="E261" s="233" t="s">
        <v>10</v>
      </c>
      <c r="F261" s="297">
        <f t="shared" ref="F261:L261" si="41">F268+F272+F262</f>
        <v>5789.22</v>
      </c>
      <c r="G261" s="297">
        <f t="shared" si="41"/>
        <v>0</v>
      </c>
      <c r="H261" s="297">
        <f t="shared" si="41"/>
        <v>5789.22</v>
      </c>
      <c r="I261" s="297">
        <f t="shared" si="41"/>
        <v>3811.1</v>
      </c>
      <c r="J261" s="297">
        <f t="shared" si="41"/>
        <v>0</v>
      </c>
      <c r="K261" s="297">
        <f t="shared" si="41"/>
        <v>3811.1</v>
      </c>
      <c r="L261" s="297">
        <f t="shared" si="41"/>
        <v>3200</v>
      </c>
      <c r="M261" s="297"/>
      <c r="N261" s="297">
        <f>N268+N272+N262</f>
        <v>3200</v>
      </c>
    </row>
    <row r="262" spans="1:14" ht="26.25" x14ac:dyDescent="0.25">
      <c r="A262" s="260"/>
      <c r="B262" s="235"/>
      <c r="C262" s="298" t="s">
        <v>189</v>
      </c>
      <c r="D262" s="234"/>
      <c r="E262" s="5" t="s">
        <v>1115</v>
      </c>
      <c r="F262" s="299">
        <f t="shared" ref="F262:N264" si="42">F263</f>
        <v>1260.5</v>
      </c>
      <c r="G262" s="299">
        <f t="shared" si="42"/>
        <v>0</v>
      </c>
      <c r="H262" s="299">
        <f t="shared" si="42"/>
        <v>1260.5</v>
      </c>
      <c r="I262" s="299">
        <f t="shared" si="42"/>
        <v>0</v>
      </c>
      <c r="J262" s="299"/>
      <c r="K262" s="299">
        <f t="shared" si="42"/>
        <v>0</v>
      </c>
      <c r="L262" s="299">
        <f t="shared" si="42"/>
        <v>900</v>
      </c>
      <c r="M262" s="299"/>
      <c r="N262" s="299">
        <f t="shared" si="42"/>
        <v>900</v>
      </c>
    </row>
    <row r="263" spans="1:14" ht="25.5" x14ac:dyDescent="0.25">
      <c r="A263" s="254"/>
      <c r="B263" s="34"/>
      <c r="C263" s="245" t="s">
        <v>734</v>
      </c>
      <c r="D263" s="34"/>
      <c r="E263" s="253" t="s">
        <v>190</v>
      </c>
      <c r="F263" s="247">
        <f>F264+F266</f>
        <v>1260.5</v>
      </c>
      <c r="G263" s="247">
        <f>G264+G266</f>
        <v>0</v>
      </c>
      <c r="H263" s="247">
        <f>H264+H266</f>
        <v>1260.5</v>
      </c>
      <c r="I263" s="247">
        <f t="shared" si="42"/>
        <v>0</v>
      </c>
      <c r="J263" s="247"/>
      <c r="K263" s="247">
        <f t="shared" si="42"/>
        <v>0</v>
      </c>
      <c r="L263" s="247">
        <f t="shared" si="42"/>
        <v>900</v>
      </c>
      <c r="M263" s="247"/>
      <c r="N263" s="247">
        <f t="shared" si="42"/>
        <v>900</v>
      </c>
    </row>
    <row r="264" spans="1:14" ht="38.25" x14ac:dyDescent="0.25">
      <c r="A264" s="225"/>
      <c r="B264" s="27"/>
      <c r="C264" s="248" t="s">
        <v>735</v>
      </c>
      <c r="D264" s="27"/>
      <c r="E264" s="28" t="s">
        <v>443</v>
      </c>
      <c r="F264" s="29">
        <f t="shared" si="42"/>
        <v>1260.5</v>
      </c>
      <c r="G264" s="29"/>
      <c r="H264" s="29">
        <f t="shared" si="42"/>
        <v>1260.5</v>
      </c>
      <c r="I264" s="29">
        <f t="shared" si="42"/>
        <v>0</v>
      </c>
      <c r="J264" s="29"/>
      <c r="K264" s="29">
        <f t="shared" si="42"/>
        <v>0</v>
      </c>
      <c r="L264" s="29">
        <f t="shared" si="42"/>
        <v>900</v>
      </c>
      <c r="M264" s="29"/>
      <c r="N264" s="29">
        <f t="shared" si="42"/>
        <v>900</v>
      </c>
    </row>
    <row r="265" spans="1:14" ht="25.5" x14ac:dyDescent="0.25">
      <c r="A265" s="225"/>
      <c r="B265" s="27"/>
      <c r="C265" s="248"/>
      <c r="D265" s="27" t="s">
        <v>17</v>
      </c>
      <c r="E265" s="28" t="s">
        <v>18</v>
      </c>
      <c r="F265" s="29">
        <v>1260.5</v>
      </c>
      <c r="G265" s="29"/>
      <c r="H265" s="29">
        <v>1260.5</v>
      </c>
      <c r="I265" s="29">
        <v>0</v>
      </c>
      <c r="J265" s="29"/>
      <c r="K265" s="29">
        <v>0</v>
      </c>
      <c r="L265" s="29">
        <v>900</v>
      </c>
      <c r="M265" s="29"/>
      <c r="N265" s="29">
        <v>900</v>
      </c>
    </row>
    <row r="266" spans="1:14" ht="25.5" x14ac:dyDescent="0.25">
      <c r="A266" s="225"/>
      <c r="B266" s="27"/>
      <c r="C266" s="27" t="s">
        <v>1072</v>
      </c>
      <c r="D266" s="27"/>
      <c r="E266" s="28" t="s">
        <v>1083</v>
      </c>
      <c r="F266" s="29">
        <v>0</v>
      </c>
      <c r="G266" s="29"/>
      <c r="H266" s="29">
        <v>0</v>
      </c>
      <c r="I266" s="29"/>
      <c r="J266" s="29"/>
      <c r="K266" s="29">
        <v>0</v>
      </c>
      <c r="L266" s="29"/>
      <c r="M266" s="29"/>
      <c r="N266" s="29">
        <v>0</v>
      </c>
    </row>
    <row r="267" spans="1:14" ht="25.5" x14ac:dyDescent="0.25">
      <c r="A267" s="225"/>
      <c r="B267" s="27"/>
      <c r="C267" s="27"/>
      <c r="D267" s="27" t="s">
        <v>186</v>
      </c>
      <c r="E267" s="28" t="s">
        <v>187</v>
      </c>
      <c r="F267" s="29">
        <v>0</v>
      </c>
      <c r="G267" s="29"/>
      <c r="H267" s="29">
        <v>0</v>
      </c>
      <c r="I267" s="29"/>
      <c r="J267" s="29"/>
      <c r="K267" s="29">
        <v>0</v>
      </c>
      <c r="L267" s="29"/>
      <c r="M267" s="29"/>
      <c r="N267" s="29">
        <v>0</v>
      </c>
    </row>
    <row r="268" spans="1:14" ht="25.5" x14ac:dyDescent="0.25">
      <c r="A268" s="260"/>
      <c r="B268" s="235"/>
      <c r="C268" s="236" t="s">
        <v>259</v>
      </c>
      <c r="D268" s="235"/>
      <c r="E268" s="237" t="s">
        <v>1117</v>
      </c>
      <c r="F268" s="238">
        <f>F269</f>
        <v>100</v>
      </c>
      <c r="G268" s="238"/>
      <c r="H268" s="238">
        <f>H269</f>
        <v>100</v>
      </c>
      <c r="I268" s="238">
        <f t="shared" ref="I268:N268" si="43">I269</f>
        <v>0</v>
      </c>
      <c r="J268" s="238"/>
      <c r="K268" s="238">
        <f t="shared" si="43"/>
        <v>0</v>
      </c>
      <c r="L268" s="238">
        <f t="shared" si="43"/>
        <v>0</v>
      </c>
      <c r="M268" s="238"/>
      <c r="N268" s="238">
        <f t="shared" si="43"/>
        <v>0</v>
      </c>
    </row>
    <row r="269" spans="1:14" ht="38.25" x14ac:dyDescent="0.25">
      <c r="A269" s="254"/>
      <c r="B269" s="255"/>
      <c r="C269" s="245" t="s">
        <v>982</v>
      </c>
      <c r="D269" s="255"/>
      <c r="E269" s="246" t="s">
        <v>984</v>
      </c>
      <c r="F269" s="247">
        <f t="shared" ref="F269:N270" si="44">F270</f>
        <v>100</v>
      </c>
      <c r="G269" s="247"/>
      <c r="H269" s="247">
        <f t="shared" si="44"/>
        <v>100</v>
      </c>
      <c r="I269" s="247">
        <f t="shared" si="44"/>
        <v>0</v>
      </c>
      <c r="J269" s="247"/>
      <c r="K269" s="247">
        <f t="shared" si="44"/>
        <v>0</v>
      </c>
      <c r="L269" s="247">
        <f t="shared" si="44"/>
        <v>0</v>
      </c>
      <c r="M269" s="247"/>
      <c r="N269" s="247">
        <f t="shared" si="44"/>
        <v>0</v>
      </c>
    </row>
    <row r="270" spans="1:14" ht="26.25" x14ac:dyDescent="0.25">
      <c r="A270" s="225"/>
      <c r="B270" s="27"/>
      <c r="C270" s="157" t="s">
        <v>983</v>
      </c>
      <c r="D270" s="157"/>
      <c r="E270" s="198" t="s">
        <v>985</v>
      </c>
      <c r="F270" s="29">
        <f t="shared" si="44"/>
        <v>100</v>
      </c>
      <c r="G270" s="29"/>
      <c r="H270" s="29">
        <f t="shared" si="44"/>
        <v>100</v>
      </c>
      <c r="I270" s="29">
        <f t="shared" si="44"/>
        <v>0</v>
      </c>
      <c r="J270" s="29"/>
      <c r="K270" s="29">
        <f t="shared" si="44"/>
        <v>0</v>
      </c>
      <c r="L270" s="29">
        <f t="shared" si="44"/>
        <v>0</v>
      </c>
      <c r="M270" s="29"/>
      <c r="N270" s="29">
        <f t="shared" si="44"/>
        <v>0</v>
      </c>
    </row>
    <row r="271" spans="1:14" x14ac:dyDescent="0.25">
      <c r="A271" s="229"/>
      <c r="B271" s="27"/>
      <c r="C271" s="157"/>
      <c r="D271" s="157" t="s">
        <v>17</v>
      </c>
      <c r="E271" s="207" t="s">
        <v>33</v>
      </c>
      <c r="F271" s="8">
        <v>100</v>
      </c>
      <c r="G271" s="8"/>
      <c r="H271" s="8">
        <v>100</v>
      </c>
      <c r="I271" s="8">
        <v>0</v>
      </c>
      <c r="J271" s="8"/>
      <c r="K271" s="8">
        <v>0</v>
      </c>
      <c r="L271" s="8">
        <v>0</v>
      </c>
      <c r="M271" s="8"/>
      <c r="N271" s="8">
        <v>0</v>
      </c>
    </row>
    <row r="272" spans="1:14" ht="38.25" x14ac:dyDescent="0.25">
      <c r="A272" s="234"/>
      <c r="B272" s="235"/>
      <c r="C272" s="236" t="s">
        <v>365</v>
      </c>
      <c r="D272" s="261"/>
      <c r="E272" s="237" t="s">
        <v>1132</v>
      </c>
      <c r="F272" s="238">
        <f>F287+F273</f>
        <v>4428.72</v>
      </c>
      <c r="G272" s="238">
        <f>G287+G273</f>
        <v>0</v>
      </c>
      <c r="H272" s="238">
        <f>H287+H273</f>
        <v>4428.72</v>
      </c>
      <c r="I272" s="238">
        <f>I287+I273</f>
        <v>3811.1</v>
      </c>
      <c r="J272" s="238"/>
      <c r="K272" s="238">
        <f>K287+K273</f>
        <v>3811.1</v>
      </c>
      <c r="L272" s="238">
        <f>L287+L273</f>
        <v>2300</v>
      </c>
      <c r="M272" s="238"/>
      <c r="N272" s="238">
        <f>N287+N273</f>
        <v>2300</v>
      </c>
    </row>
    <row r="273" spans="1:14" x14ac:dyDescent="0.25">
      <c r="A273" s="244"/>
      <c r="B273" s="34"/>
      <c r="C273" s="245" t="s">
        <v>366</v>
      </c>
      <c r="D273" s="255"/>
      <c r="E273" s="246" t="s">
        <v>367</v>
      </c>
      <c r="F273" s="247">
        <f>F274+F281+F276+F285</f>
        <v>4178.72</v>
      </c>
      <c r="G273" s="247">
        <f>G274+G281+G276+G285</f>
        <v>0</v>
      </c>
      <c r="H273" s="247">
        <f>H274+H281+H276+H285</f>
        <v>4178.72</v>
      </c>
      <c r="I273" s="247">
        <f>I274+I281</f>
        <v>3811.1</v>
      </c>
      <c r="J273" s="247"/>
      <c r="K273" s="247">
        <f>K274+K281</f>
        <v>3811.1</v>
      </c>
      <c r="L273" s="247">
        <f>L274+L281</f>
        <v>2000</v>
      </c>
      <c r="M273" s="247"/>
      <c r="N273" s="247">
        <f>N274+N281</f>
        <v>2000</v>
      </c>
    </row>
    <row r="274" spans="1:14" x14ac:dyDescent="0.25">
      <c r="A274" s="229"/>
      <c r="B274" s="300"/>
      <c r="C274" s="248" t="s">
        <v>473</v>
      </c>
      <c r="D274" s="27"/>
      <c r="E274" s="28" t="s">
        <v>743</v>
      </c>
      <c r="F274" s="29">
        <f>F275</f>
        <v>1083.9000000000001</v>
      </c>
      <c r="G274" s="29">
        <f>G275</f>
        <v>0</v>
      </c>
      <c r="H274" s="29">
        <f>H275</f>
        <v>1083.9000000000001</v>
      </c>
      <c r="I274" s="29">
        <f>I275</f>
        <v>500</v>
      </c>
      <c r="J274" s="29"/>
      <c r="K274" s="29">
        <f>K275</f>
        <v>500</v>
      </c>
      <c r="L274" s="29">
        <f>L275</f>
        <v>1000</v>
      </c>
      <c r="M274" s="29"/>
      <c r="N274" s="29">
        <f>N275</f>
        <v>1000</v>
      </c>
    </row>
    <row r="275" spans="1:14" ht="25.5" x14ac:dyDescent="0.25">
      <c r="A275" s="225"/>
      <c r="B275" s="300"/>
      <c r="C275" s="248"/>
      <c r="D275" s="27" t="s">
        <v>17</v>
      </c>
      <c r="E275" s="28" t="s">
        <v>18</v>
      </c>
      <c r="F275" s="29">
        <v>1083.9000000000001</v>
      </c>
      <c r="G275" s="29"/>
      <c r="H275" s="29">
        <f>SUM(F275:G275)</f>
        <v>1083.9000000000001</v>
      </c>
      <c r="I275" s="29">
        <v>500</v>
      </c>
      <c r="J275" s="29"/>
      <c r="K275" s="29">
        <v>500</v>
      </c>
      <c r="L275" s="29">
        <v>1000</v>
      </c>
      <c r="M275" s="29"/>
      <c r="N275" s="29">
        <v>1000</v>
      </c>
    </row>
    <row r="276" spans="1:14" x14ac:dyDescent="0.25">
      <c r="A276" s="225"/>
      <c r="B276" s="300"/>
      <c r="C276" s="157" t="s">
        <v>1090</v>
      </c>
      <c r="D276" s="157"/>
      <c r="E276" s="159" t="s">
        <v>1091</v>
      </c>
      <c r="F276" s="160">
        <f>F277</f>
        <v>107.1</v>
      </c>
      <c r="G276" s="160"/>
      <c r="H276" s="160">
        <f>H277</f>
        <v>107.1</v>
      </c>
      <c r="I276" s="29"/>
      <c r="J276" s="29"/>
      <c r="K276" s="29">
        <v>0</v>
      </c>
      <c r="L276" s="29"/>
      <c r="M276" s="29"/>
      <c r="N276" s="29">
        <v>0</v>
      </c>
    </row>
    <row r="277" spans="1:14" ht="26.25" x14ac:dyDescent="0.25">
      <c r="A277" s="225"/>
      <c r="B277" s="300"/>
      <c r="C277" s="157"/>
      <c r="D277" s="157" t="s">
        <v>17</v>
      </c>
      <c r="E277" s="159" t="s">
        <v>18</v>
      </c>
      <c r="F277" s="160">
        <f>F278+F279+F280</f>
        <v>107.1</v>
      </c>
      <c r="G277" s="160"/>
      <c r="H277" s="160">
        <f>H278+H279+H280</f>
        <v>107.1</v>
      </c>
      <c r="I277" s="29"/>
      <c r="J277" s="29"/>
      <c r="K277" s="29">
        <v>0</v>
      </c>
      <c r="L277" s="29"/>
      <c r="M277" s="29"/>
      <c r="N277" s="29">
        <v>0</v>
      </c>
    </row>
    <row r="278" spans="1:14" x14ac:dyDescent="0.25">
      <c r="A278" s="225"/>
      <c r="B278" s="300"/>
      <c r="C278" s="157"/>
      <c r="D278" s="157"/>
      <c r="E278" s="205" t="s">
        <v>1092</v>
      </c>
      <c r="F278" s="160">
        <v>61.5</v>
      </c>
      <c r="G278" s="160"/>
      <c r="H278" s="160">
        <v>61.5</v>
      </c>
      <c r="I278" s="29"/>
      <c r="J278" s="29"/>
      <c r="K278" s="29">
        <v>0</v>
      </c>
      <c r="L278" s="29"/>
      <c r="M278" s="29"/>
      <c r="N278" s="29">
        <v>0</v>
      </c>
    </row>
    <row r="279" spans="1:14" x14ac:dyDescent="0.25">
      <c r="A279" s="225"/>
      <c r="B279" s="300"/>
      <c r="C279" s="157"/>
      <c r="D279" s="157"/>
      <c r="E279" s="205" t="s">
        <v>191</v>
      </c>
      <c r="F279" s="160">
        <v>29.5</v>
      </c>
      <c r="G279" s="160"/>
      <c r="H279" s="160">
        <v>29.5</v>
      </c>
      <c r="I279" s="29"/>
      <c r="J279" s="29"/>
      <c r="K279" s="29">
        <v>0</v>
      </c>
      <c r="L279" s="29"/>
      <c r="M279" s="29"/>
      <c r="N279" s="29">
        <v>0</v>
      </c>
    </row>
    <row r="280" spans="1:14" x14ac:dyDescent="0.25">
      <c r="A280" s="225"/>
      <c r="B280" s="300"/>
      <c r="C280" s="157"/>
      <c r="D280" s="157"/>
      <c r="E280" s="159" t="s">
        <v>449</v>
      </c>
      <c r="F280" s="160">
        <v>16.100000000000001</v>
      </c>
      <c r="G280" s="160"/>
      <c r="H280" s="160">
        <v>16.100000000000001</v>
      </c>
      <c r="I280" s="29"/>
      <c r="J280" s="29"/>
      <c r="K280" s="29">
        <v>0</v>
      </c>
      <c r="L280" s="29"/>
      <c r="M280" s="29"/>
      <c r="N280" s="29">
        <v>0</v>
      </c>
    </row>
    <row r="281" spans="1:14" ht="25.5" x14ac:dyDescent="0.25">
      <c r="A281" s="225"/>
      <c r="B281" s="300"/>
      <c r="C281" s="259" t="s">
        <v>464</v>
      </c>
      <c r="D281" s="27"/>
      <c r="E281" s="28" t="s">
        <v>873</v>
      </c>
      <c r="F281" s="29">
        <f>F282</f>
        <v>2915.7200000000003</v>
      </c>
      <c r="G281" s="29">
        <f>G282</f>
        <v>0</v>
      </c>
      <c r="H281" s="29">
        <f>H282</f>
        <v>2915.7200000000003</v>
      </c>
      <c r="I281" s="29">
        <f>I282</f>
        <v>3311.1</v>
      </c>
      <c r="J281" s="29"/>
      <c r="K281" s="29">
        <f>K282</f>
        <v>3311.1</v>
      </c>
      <c r="L281" s="29">
        <f>L282</f>
        <v>1000</v>
      </c>
      <c r="M281" s="29"/>
      <c r="N281" s="29">
        <f>N282</f>
        <v>1000</v>
      </c>
    </row>
    <row r="282" spans="1:14" ht="25.5" x14ac:dyDescent="0.25">
      <c r="A282" s="225"/>
      <c r="B282" s="300"/>
      <c r="C282" s="301"/>
      <c r="D282" s="27" t="s">
        <v>17</v>
      </c>
      <c r="E282" s="28" t="s">
        <v>18</v>
      </c>
      <c r="F282" s="38">
        <f>F283+F284</f>
        <v>2915.7200000000003</v>
      </c>
      <c r="G282" s="38">
        <f>G283+G284</f>
        <v>0</v>
      </c>
      <c r="H282" s="38">
        <f>H283+H284</f>
        <v>2915.7200000000003</v>
      </c>
      <c r="I282" s="38">
        <f>I283+I284</f>
        <v>3311.1</v>
      </c>
      <c r="J282" s="38"/>
      <c r="K282" s="38">
        <f>K283+K284</f>
        <v>3311.1</v>
      </c>
      <c r="L282" s="38">
        <f>L283+L284</f>
        <v>1000</v>
      </c>
      <c r="M282" s="38"/>
      <c r="N282" s="38">
        <f>N283+N284</f>
        <v>1000</v>
      </c>
    </row>
    <row r="283" spans="1:14" x14ac:dyDescent="0.25">
      <c r="A283" s="225"/>
      <c r="B283" s="300"/>
      <c r="C283" s="301"/>
      <c r="D283" s="27"/>
      <c r="E283" s="13" t="s">
        <v>874</v>
      </c>
      <c r="F283" s="29">
        <v>2478.3620000000001</v>
      </c>
      <c r="G283" s="160"/>
      <c r="H283" s="29">
        <f>SUM(F283:G283)</f>
        <v>2478.3620000000001</v>
      </c>
      <c r="I283" s="29">
        <v>2814.4</v>
      </c>
      <c r="J283" s="29"/>
      <c r="K283" s="29">
        <v>2814.4</v>
      </c>
      <c r="L283" s="29">
        <v>0</v>
      </c>
      <c r="M283" s="29"/>
      <c r="N283" s="29">
        <v>0</v>
      </c>
    </row>
    <row r="284" spans="1:14" x14ac:dyDescent="0.25">
      <c r="A284" s="225"/>
      <c r="B284" s="300"/>
      <c r="C284" s="301"/>
      <c r="D284" s="27"/>
      <c r="E284" s="28" t="s">
        <v>146</v>
      </c>
      <c r="F284" s="38">
        <v>437.358</v>
      </c>
      <c r="G284" s="160"/>
      <c r="H284" s="29">
        <f>SUM(F284:G284)</f>
        <v>437.358</v>
      </c>
      <c r="I284" s="38">
        <v>496.7</v>
      </c>
      <c r="J284" s="38"/>
      <c r="K284" s="38">
        <v>496.7</v>
      </c>
      <c r="L284" s="38">
        <v>1000</v>
      </c>
      <c r="M284" s="38"/>
      <c r="N284" s="38">
        <v>1000</v>
      </c>
    </row>
    <row r="285" spans="1:14" ht="51.75" x14ac:dyDescent="0.25">
      <c r="A285" s="225"/>
      <c r="B285" s="300"/>
      <c r="C285" s="157" t="s">
        <v>1109</v>
      </c>
      <c r="D285" s="157"/>
      <c r="E285" s="159" t="s">
        <v>1108</v>
      </c>
      <c r="F285" s="29">
        <v>72</v>
      </c>
      <c r="G285" s="208"/>
      <c r="H285" s="29">
        <v>72</v>
      </c>
      <c r="I285" s="38"/>
      <c r="J285" s="38"/>
      <c r="K285" s="29">
        <v>0</v>
      </c>
      <c r="L285" s="29"/>
      <c r="M285" s="29"/>
      <c r="N285" s="29">
        <v>0</v>
      </c>
    </row>
    <row r="286" spans="1:14" ht="26.25" x14ac:dyDescent="0.25">
      <c r="A286" s="225"/>
      <c r="B286" s="300"/>
      <c r="C286" s="157"/>
      <c r="D286" s="157" t="s">
        <v>17</v>
      </c>
      <c r="E286" s="159" t="s">
        <v>18</v>
      </c>
      <c r="F286" s="29">
        <v>72</v>
      </c>
      <c r="G286" s="208"/>
      <c r="H286" s="29">
        <v>72</v>
      </c>
      <c r="I286" s="38"/>
      <c r="J286" s="38"/>
      <c r="K286" s="29">
        <v>0</v>
      </c>
      <c r="L286" s="29"/>
      <c r="M286" s="29"/>
      <c r="N286" s="29">
        <v>0</v>
      </c>
    </row>
    <row r="287" spans="1:14" ht="38.25" x14ac:dyDescent="0.25">
      <c r="A287" s="254"/>
      <c r="B287" s="34"/>
      <c r="C287" s="245" t="s">
        <v>368</v>
      </c>
      <c r="D287" s="255"/>
      <c r="E287" s="246" t="s">
        <v>1118</v>
      </c>
      <c r="F287" s="247">
        <f t="shared" ref="F287:N288" si="45">F288</f>
        <v>250</v>
      </c>
      <c r="G287" s="247"/>
      <c r="H287" s="247">
        <f t="shared" si="45"/>
        <v>250</v>
      </c>
      <c r="I287" s="247">
        <f t="shared" si="45"/>
        <v>0</v>
      </c>
      <c r="J287" s="247"/>
      <c r="K287" s="247">
        <f t="shared" si="45"/>
        <v>0</v>
      </c>
      <c r="L287" s="247">
        <f t="shared" si="45"/>
        <v>300</v>
      </c>
      <c r="M287" s="247"/>
      <c r="N287" s="247">
        <f t="shared" si="45"/>
        <v>300</v>
      </c>
    </row>
    <row r="288" spans="1:14" ht="38.25" x14ac:dyDescent="0.25">
      <c r="A288" s="229"/>
      <c r="B288" s="7"/>
      <c r="C288" s="248" t="s">
        <v>474</v>
      </c>
      <c r="D288" s="27"/>
      <c r="E288" s="28" t="s">
        <v>369</v>
      </c>
      <c r="F288" s="29">
        <f t="shared" si="45"/>
        <v>250</v>
      </c>
      <c r="G288" s="29"/>
      <c r="H288" s="29">
        <f t="shared" si="45"/>
        <v>250</v>
      </c>
      <c r="I288" s="29">
        <f t="shared" si="45"/>
        <v>0</v>
      </c>
      <c r="J288" s="29"/>
      <c r="K288" s="29">
        <f t="shared" si="45"/>
        <v>0</v>
      </c>
      <c r="L288" s="29">
        <f t="shared" si="45"/>
        <v>300</v>
      </c>
      <c r="M288" s="29"/>
      <c r="N288" s="29">
        <f t="shared" si="45"/>
        <v>300</v>
      </c>
    </row>
    <row r="289" spans="1:14" ht="25.5" x14ac:dyDescent="0.25">
      <c r="A289" s="229"/>
      <c r="B289" s="27"/>
      <c r="C289" s="248"/>
      <c r="D289" s="27" t="s">
        <v>17</v>
      </c>
      <c r="E289" s="28" t="s">
        <v>18</v>
      </c>
      <c r="F289" s="29">
        <v>250</v>
      </c>
      <c r="G289" s="29"/>
      <c r="H289" s="29">
        <v>250</v>
      </c>
      <c r="I289" s="29">
        <v>0</v>
      </c>
      <c r="J289" s="29"/>
      <c r="K289" s="29">
        <v>0</v>
      </c>
      <c r="L289" s="29">
        <v>300</v>
      </c>
      <c r="M289" s="29"/>
      <c r="N289" s="29">
        <v>300</v>
      </c>
    </row>
    <row r="290" spans="1:14" ht="38.25" x14ac:dyDescent="0.25">
      <c r="A290" s="229"/>
      <c r="B290" s="27"/>
      <c r="C290" s="230" t="s">
        <v>385</v>
      </c>
      <c r="D290" s="7"/>
      <c r="E290" s="231" t="s">
        <v>386</v>
      </c>
      <c r="F290" s="232">
        <f>F291</f>
        <v>2792.2</v>
      </c>
      <c r="G290" s="232">
        <f>G291</f>
        <v>11.9</v>
      </c>
      <c r="H290" s="232">
        <f>H291</f>
        <v>2804.1</v>
      </c>
      <c r="I290" s="232">
        <f>I291</f>
        <v>2756.6000000000004</v>
      </c>
      <c r="J290" s="232"/>
      <c r="K290" s="232">
        <f>K291</f>
        <v>2756.6000000000004</v>
      </c>
      <c r="L290" s="232">
        <f>L291</f>
        <v>2756.6000000000004</v>
      </c>
      <c r="M290" s="232"/>
      <c r="N290" s="232">
        <f>N291</f>
        <v>2756.6000000000004</v>
      </c>
    </row>
    <row r="291" spans="1:14" ht="25.5" x14ac:dyDescent="0.25">
      <c r="A291" s="229"/>
      <c r="B291" s="27"/>
      <c r="C291" s="248" t="s">
        <v>387</v>
      </c>
      <c r="D291" s="27"/>
      <c r="E291" s="28" t="s">
        <v>388</v>
      </c>
      <c r="F291" s="29">
        <f>F292+F293+F294</f>
        <v>2792.2</v>
      </c>
      <c r="G291" s="29">
        <f>G292+G293+G294</f>
        <v>11.9</v>
      </c>
      <c r="H291" s="29">
        <f>H292+H293+H294</f>
        <v>2804.1</v>
      </c>
      <c r="I291" s="29">
        <f>I292+I293+I294</f>
        <v>2756.6000000000004</v>
      </c>
      <c r="J291" s="29"/>
      <c r="K291" s="29">
        <f>K292+K293+K294</f>
        <v>2756.6000000000004</v>
      </c>
      <c r="L291" s="29">
        <f>L292+L293+L294</f>
        <v>2756.6000000000004</v>
      </c>
      <c r="M291" s="29"/>
      <c r="N291" s="29">
        <f>N292+N293+N294</f>
        <v>2756.6000000000004</v>
      </c>
    </row>
    <row r="292" spans="1:14" ht="39" x14ac:dyDescent="0.25">
      <c r="A292" s="229"/>
      <c r="B292" s="27"/>
      <c r="C292" s="230"/>
      <c r="D292" s="27" t="s">
        <v>30</v>
      </c>
      <c r="E292" s="26" t="s">
        <v>452</v>
      </c>
      <c r="F292" s="160">
        <v>2493</v>
      </c>
      <c r="G292" s="160">
        <v>11.9</v>
      </c>
      <c r="H292" s="160">
        <f>SUM(F292:G292)</f>
        <v>2504.9</v>
      </c>
      <c r="I292" s="160">
        <v>2517.3000000000002</v>
      </c>
      <c r="J292" s="160"/>
      <c r="K292" s="160">
        <v>2517.3000000000002</v>
      </c>
      <c r="L292" s="160">
        <v>2517.3000000000002</v>
      </c>
      <c r="M292" s="160"/>
      <c r="N292" s="160">
        <v>2517.3000000000002</v>
      </c>
    </row>
    <row r="293" spans="1:14" ht="25.5" x14ac:dyDescent="0.25">
      <c r="A293" s="229"/>
      <c r="B293" s="27"/>
      <c r="C293" s="230"/>
      <c r="D293" s="27" t="s">
        <v>17</v>
      </c>
      <c r="E293" s="28" t="s">
        <v>18</v>
      </c>
      <c r="F293" s="29">
        <v>159</v>
      </c>
      <c r="G293" s="29"/>
      <c r="H293" s="29">
        <v>159</v>
      </c>
      <c r="I293" s="29">
        <v>159</v>
      </c>
      <c r="J293" s="29"/>
      <c r="K293" s="29">
        <v>159</v>
      </c>
      <c r="L293" s="29">
        <v>159</v>
      </c>
      <c r="M293" s="29"/>
      <c r="N293" s="29">
        <v>159</v>
      </c>
    </row>
    <row r="294" spans="1:14" x14ac:dyDescent="0.25">
      <c r="A294" s="229"/>
      <c r="B294" s="27"/>
      <c r="C294" s="230"/>
      <c r="D294" s="27" t="s">
        <v>32</v>
      </c>
      <c r="E294" s="30" t="s">
        <v>33</v>
      </c>
      <c r="F294" s="29">
        <v>140.19999999999999</v>
      </c>
      <c r="G294" s="29"/>
      <c r="H294" s="29">
        <f>SUM(F294:G294)</f>
        <v>140.19999999999999</v>
      </c>
      <c r="I294" s="29">
        <v>80.3</v>
      </c>
      <c r="J294" s="29"/>
      <c r="K294" s="29">
        <v>80.3</v>
      </c>
      <c r="L294" s="29">
        <v>80.3</v>
      </c>
      <c r="M294" s="29"/>
      <c r="N294" s="29">
        <v>80.3</v>
      </c>
    </row>
    <row r="295" spans="1:14" x14ac:dyDescent="0.25">
      <c r="A295" s="229"/>
      <c r="B295" s="7" t="s">
        <v>875</v>
      </c>
      <c r="C295" s="230"/>
      <c r="D295" s="229"/>
      <c r="E295" s="231" t="s">
        <v>876</v>
      </c>
      <c r="F295" s="232">
        <f t="shared" ref="F295:N295" si="46">F296+F322+F391+F456</f>
        <v>53505.004000000001</v>
      </c>
      <c r="G295" s="232">
        <f t="shared" si="46"/>
        <v>-1.4000000000000057</v>
      </c>
      <c r="H295" s="232">
        <f t="shared" si="46"/>
        <v>53503.603999999999</v>
      </c>
      <c r="I295" s="232">
        <f t="shared" si="46"/>
        <v>40391.5</v>
      </c>
      <c r="J295" s="232">
        <f t="shared" si="46"/>
        <v>0</v>
      </c>
      <c r="K295" s="232">
        <f t="shared" si="46"/>
        <v>40391.5</v>
      </c>
      <c r="L295" s="232">
        <f t="shared" si="46"/>
        <v>40235.5</v>
      </c>
      <c r="M295" s="232">
        <f t="shared" si="46"/>
        <v>0</v>
      </c>
      <c r="N295" s="232">
        <f t="shared" si="46"/>
        <v>40235.5</v>
      </c>
    </row>
    <row r="296" spans="1:14" x14ac:dyDescent="0.25">
      <c r="A296" s="229"/>
      <c r="B296" s="7" t="s">
        <v>877</v>
      </c>
      <c r="C296" s="230"/>
      <c r="D296" s="229"/>
      <c r="E296" s="231" t="s">
        <v>878</v>
      </c>
      <c r="F296" s="232">
        <f t="shared" ref="F296:L296" si="47">F297</f>
        <v>3041.2</v>
      </c>
      <c r="G296" s="232">
        <f t="shared" si="47"/>
        <v>0</v>
      </c>
      <c r="H296" s="232">
        <f t="shared" si="47"/>
        <v>3041.2</v>
      </c>
      <c r="I296" s="232">
        <f t="shared" si="47"/>
        <v>182.2</v>
      </c>
      <c r="J296" s="232">
        <f t="shared" si="47"/>
        <v>0</v>
      </c>
      <c r="K296" s="232">
        <f t="shared" si="47"/>
        <v>182.2</v>
      </c>
      <c r="L296" s="232">
        <f t="shared" si="47"/>
        <v>6104.8</v>
      </c>
      <c r="M296" s="232"/>
      <c r="N296" s="232">
        <f>N297</f>
        <v>6104.8</v>
      </c>
    </row>
    <row r="297" spans="1:14" ht="25.5" x14ac:dyDescent="0.25">
      <c r="A297" s="229"/>
      <c r="B297" s="7"/>
      <c r="C297" s="230" t="s">
        <v>9</v>
      </c>
      <c r="D297" s="229"/>
      <c r="E297" s="233" t="s">
        <v>10</v>
      </c>
      <c r="F297" s="232">
        <f t="shared" ref="F297:L297" si="48">F302+F298+F316</f>
        <v>3041.2</v>
      </c>
      <c r="G297" s="232">
        <f t="shared" si="48"/>
        <v>0</v>
      </c>
      <c r="H297" s="232">
        <f t="shared" si="48"/>
        <v>3041.2</v>
      </c>
      <c r="I297" s="232">
        <f t="shared" si="48"/>
        <v>182.2</v>
      </c>
      <c r="J297" s="232">
        <f t="shared" si="48"/>
        <v>0</v>
      </c>
      <c r="K297" s="232">
        <f t="shared" si="48"/>
        <v>182.2</v>
      </c>
      <c r="L297" s="232">
        <f t="shared" si="48"/>
        <v>6104.8</v>
      </c>
      <c r="M297" s="232"/>
      <c r="N297" s="232">
        <f>N302+N298+N316</f>
        <v>6104.8</v>
      </c>
    </row>
    <row r="298" spans="1:14" ht="25.5" x14ac:dyDescent="0.25">
      <c r="A298" s="234"/>
      <c r="B298" s="235"/>
      <c r="C298" s="236" t="s">
        <v>166</v>
      </c>
      <c r="D298" s="235"/>
      <c r="E298" s="237" t="s">
        <v>167</v>
      </c>
      <c r="F298" s="238">
        <f>F299</f>
        <v>0</v>
      </c>
      <c r="G298" s="238"/>
      <c r="H298" s="238">
        <f>H299</f>
        <v>0</v>
      </c>
      <c r="I298" s="238">
        <f>I299</f>
        <v>50</v>
      </c>
      <c r="J298" s="238"/>
      <c r="K298" s="238">
        <f>K299</f>
        <v>50</v>
      </c>
      <c r="L298" s="238">
        <f>L299</f>
        <v>0</v>
      </c>
      <c r="M298" s="238"/>
      <c r="N298" s="238">
        <f>N299</f>
        <v>0</v>
      </c>
    </row>
    <row r="299" spans="1:14" s="304" customFormat="1" x14ac:dyDescent="0.25">
      <c r="A299" s="244"/>
      <c r="B299" s="34"/>
      <c r="C299" s="302" t="s">
        <v>730</v>
      </c>
      <c r="D299" s="303"/>
      <c r="E299" s="272" t="s">
        <v>731</v>
      </c>
      <c r="F299" s="247">
        <v>0</v>
      </c>
      <c r="G299" s="247"/>
      <c r="H299" s="247">
        <v>0</v>
      </c>
      <c r="I299" s="247">
        <f>I300</f>
        <v>50</v>
      </c>
      <c r="J299" s="247"/>
      <c r="K299" s="247">
        <f>K300</f>
        <v>50</v>
      </c>
      <c r="L299" s="247">
        <f>SUM(L300)</f>
        <v>0</v>
      </c>
      <c r="M299" s="247"/>
      <c r="N299" s="247">
        <f>SUM(N300)</f>
        <v>0</v>
      </c>
    </row>
    <row r="300" spans="1:14" ht="39" x14ac:dyDescent="0.25">
      <c r="A300" s="229"/>
      <c r="B300" s="7"/>
      <c r="C300" s="263" t="s">
        <v>733</v>
      </c>
      <c r="D300" s="15"/>
      <c r="E300" s="4" t="s">
        <v>732</v>
      </c>
      <c r="F300" s="29">
        <v>0</v>
      </c>
      <c r="G300" s="29"/>
      <c r="H300" s="29">
        <v>0</v>
      </c>
      <c r="I300" s="29">
        <f>I301</f>
        <v>50</v>
      </c>
      <c r="J300" s="29"/>
      <c r="K300" s="29">
        <f>K301</f>
        <v>50</v>
      </c>
      <c r="L300" s="29">
        <f>SUM(L301)</f>
        <v>0</v>
      </c>
      <c r="M300" s="29"/>
      <c r="N300" s="29">
        <f>SUM(N301)</f>
        <v>0</v>
      </c>
    </row>
    <row r="301" spans="1:14" ht="26.25" x14ac:dyDescent="0.25">
      <c r="A301" s="229"/>
      <c r="B301" s="7"/>
      <c r="C301" s="259"/>
      <c r="D301" s="32" t="s">
        <v>17</v>
      </c>
      <c r="E301" s="26" t="s">
        <v>18</v>
      </c>
      <c r="F301" s="29">
        <v>0</v>
      </c>
      <c r="G301" s="29"/>
      <c r="H301" s="29">
        <v>0</v>
      </c>
      <c r="I301" s="29">
        <v>50</v>
      </c>
      <c r="J301" s="29"/>
      <c r="K301" s="29">
        <v>50</v>
      </c>
      <c r="L301" s="29">
        <v>0</v>
      </c>
      <c r="M301" s="29"/>
      <c r="N301" s="29">
        <v>0</v>
      </c>
    </row>
    <row r="302" spans="1:14" ht="25.5" x14ac:dyDescent="0.25">
      <c r="A302" s="234"/>
      <c r="B302" s="235"/>
      <c r="C302" s="236" t="s">
        <v>189</v>
      </c>
      <c r="D302" s="261"/>
      <c r="E302" s="305" t="s">
        <v>1115</v>
      </c>
      <c r="F302" s="238">
        <f t="shared" ref="F302:L302" si="49">F303</f>
        <v>3041.2</v>
      </c>
      <c r="G302" s="238">
        <f t="shared" si="49"/>
        <v>0</v>
      </c>
      <c r="H302" s="238">
        <f t="shared" si="49"/>
        <v>3041.2</v>
      </c>
      <c r="I302" s="238">
        <f t="shared" si="49"/>
        <v>132.19999999999999</v>
      </c>
      <c r="J302" s="238">
        <f t="shared" si="49"/>
        <v>0</v>
      </c>
      <c r="K302" s="238">
        <f t="shared" si="49"/>
        <v>132.19999999999999</v>
      </c>
      <c r="L302" s="238">
        <f t="shared" si="49"/>
        <v>4266</v>
      </c>
      <c r="M302" s="238"/>
      <c r="N302" s="238">
        <f>N303</f>
        <v>4266</v>
      </c>
    </row>
    <row r="303" spans="1:14" ht="25.5" x14ac:dyDescent="0.25">
      <c r="A303" s="244"/>
      <c r="B303" s="34"/>
      <c r="C303" s="245" t="s">
        <v>734</v>
      </c>
      <c r="D303" s="34"/>
      <c r="E303" s="253" t="s">
        <v>1065</v>
      </c>
      <c r="F303" s="247">
        <f>F304+F306+F308+F310+F312</f>
        <v>3041.2</v>
      </c>
      <c r="G303" s="247">
        <f>G304+G306+G308+G310+G312</f>
        <v>0</v>
      </c>
      <c r="H303" s="247">
        <f>H304+H306+H308+H310+H312</f>
        <v>3041.2</v>
      </c>
      <c r="I303" s="247">
        <f>I304+I306+I312</f>
        <v>132.19999999999999</v>
      </c>
      <c r="J303" s="247">
        <f>J304+J306+J308+J310+J312</f>
        <v>0</v>
      </c>
      <c r="K303" s="247">
        <f>K304+K306+K308+K310+K312</f>
        <v>132.19999999999999</v>
      </c>
      <c r="L303" s="247">
        <f>L304+L306</f>
        <v>4266</v>
      </c>
      <c r="M303" s="247"/>
      <c r="N303" s="247">
        <f>N304+N306</f>
        <v>4266</v>
      </c>
    </row>
    <row r="304" spans="1:14" ht="38.25" x14ac:dyDescent="0.25">
      <c r="A304" s="229"/>
      <c r="B304" s="7"/>
      <c r="C304" s="248" t="s">
        <v>736</v>
      </c>
      <c r="D304" s="27"/>
      <c r="E304" s="273" t="s">
        <v>193</v>
      </c>
      <c r="F304" s="29">
        <f>F305</f>
        <v>106.6</v>
      </c>
      <c r="G304" s="29"/>
      <c r="H304" s="29">
        <f>H305</f>
        <v>106.6</v>
      </c>
      <c r="I304" s="29">
        <f>I305</f>
        <v>120</v>
      </c>
      <c r="J304" s="29"/>
      <c r="K304" s="29">
        <f>K305</f>
        <v>120</v>
      </c>
      <c r="L304" s="29">
        <f>L305</f>
        <v>150</v>
      </c>
      <c r="M304" s="29"/>
      <c r="N304" s="29">
        <f>N305</f>
        <v>150</v>
      </c>
    </row>
    <row r="305" spans="1:14" ht="25.5" x14ac:dyDescent="0.25">
      <c r="A305" s="229"/>
      <c r="B305" s="7"/>
      <c r="C305" s="248"/>
      <c r="D305" s="27" t="s">
        <v>17</v>
      </c>
      <c r="E305" s="28" t="s">
        <v>18</v>
      </c>
      <c r="F305" s="29">
        <v>106.6</v>
      </c>
      <c r="G305" s="29"/>
      <c r="H305" s="29">
        <v>106.6</v>
      </c>
      <c r="I305" s="29">
        <v>120</v>
      </c>
      <c r="J305" s="29"/>
      <c r="K305" s="29">
        <v>120</v>
      </c>
      <c r="L305" s="29">
        <v>150</v>
      </c>
      <c r="M305" s="29"/>
      <c r="N305" s="29">
        <v>150</v>
      </c>
    </row>
    <row r="306" spans="1:14" ht="25.5" x14ac:dyDescent="0.25">
      <c r="A306" s="229"/>
      <c r="B306" s="7"/>
      <c r="C306" s="248" t="s">
        <v>737</v>
      </c>
      <c r="D306" s="27"/>
      <c r="E306" s="273" t="s">
        <v>504</v>
      </c>
      <c r="F306" s="29">
        <f>SUM(F307:F307)</f>
        <v>1804.4</v>
      </c>
      <c r="G306" s="29"/>
      <c r="H306" s="29">
        <f>SUM(H307:H307)</f>
        <v>1804.4</v>
      </c>
      <c r="I306" s="29">
        <f>I307</f>
        <v>0</v>
      </c>
      <c r="J306" s="29"/>
      <c r="K306" s="29">
        <f>K307</f>
        <v>0</v>
      </c>
      <c r="L306" s="29">
        <f>L307</f>
        <v>4116</v>
      </c>
      <c r="M306" s="29"/>
      <c r="N306" s="29">
        <f>N307</f>
        <v>4116</v>
      </c>
    </row>
    <row r="307" spans="1:14" ht="25.5" x14ac:dyDescent="0.25">
      <c r="A307" s="229"/>
      <c r="B307" s="7"/>
      <c r="C307" s="248"/>
      <c r="D307" s="27" t="s">
        <v>17</v>
      </c>
      <c r="E307" s="28" t="s">
        <v>18</v>
      </c>
      <c r="F307" s="29">
        <v>1804.4</v>
      </c>
      <c r="G307" s="29"/>
      <c r="H307" s="29">
        <v>1804.4</v>
      </c>
      <c r="I307" s="29">
        <v>0</v>
      </c>
      <c r="J307" s="29"/>
      <c r="K307" s="29">
        <v>0</v>
      </c>
      <c r="L307" s="29">
        <v>4116</v>
      </c>
      <c r="M307" s="29"/>
      <c r="N307" s="29">
        <v>4116</v>
      </c>
    </row>
    <row r="308" spans="1:14" ht="26.25" x14ac:dyDescent="0.25">
      <c r="A308" s="229"/>
      <c r="B308" s="7"/>
      <c r="C308" s="32" t="s">
        <v>738</v>
      </c>
      <c r="D308" s="32"/>
      <c r="E308" s="26" t="s">
        <v>1084</v>
      </c>
      <c r="F308" s="29">
        <f>F309</f>
        <v>226.5</v>
      </c>
      <c r="G308" s="29"/>
      <c r="H308" s="29">
        <f>H309</f>
        <v>226.5</v>
      </c>
      <c r="I308" s="29">
        <v>0</v>
      </c>
      <c r="J308" s="29"/>
      <c r="K308" s="29">
        <v>0</v>
      </c>
      <c r="L308" s="29">
        <v>0</v>
      </c>
      <c r="M308" s="29"/>
      <c r="N308" s="29">
        <v>0</v>
      </c>
    </row>
    <row r="309" spans="1:14" ht="26.25" x14ac:dyDescent="0.25">
      <c r="A309" s="229"/>
      <c r="B309" s="7"/>
      <c r="C309" s="32"/>
      <c r="D309" s="32" t="s">
        <v>17</v>
      </c>
      <c r="E309" s="26" t="s">
        <v>18</v>
      </c>
      <c r="F309" s="29">
        <v>226.5</v>
      </c>
      <c r="G309" s="29"/>
      <c r="H309" s="29">
        <v>226.5</v>
      </c>
      <c r="I309" s="29">
        <v>0</v>
      </c>
      <c r="J309" s="29"/>
      <c r="K309" s="29">
        <v>0</v>
      </c>
      <c r="L309" s="29">
        <v>0</v>
      </c>
      <c r="M309" s="29"/>
      <c r="N309" s="29">
        <v>0</v>
      </c>
    </row>
    <row r="310" spans="1:14" ht="26.25" x14ac:dyDescent="0.25">
      <c r="A310" s="229"/>
      <c r="B310" s="7"/>
      <c r="C310" s="32" t="s">
        <v>808</v>
      </c>
      <c r="D310" s="32"/>
      <c r="E310" s="26" t="s">
        <v>1071</v>
      </c>
      <c r="F310" s="29">
        <f>F311</f>
        <v>715.5</v>
      </c>
      <c r="G310" s="29">
        <f>G311</f>
        <v>0</v>
      </c>
      <c r="H310" s="29">
        <f>H311</f>
        <v>715.5</v>
      </c>
      <c r="I310" s="29">
        <v>0</v>
      </c>
      <c r="J310" s="29"/>
      <c r="K310" s="29">
        <v>0</v>
      </c>
      <c r="L310" s="29">
        <v>0</v>
      </c>
      <c r="M310" s="29"/>
      <c r="N310" s="29">
        <v>0</v>
      </c>
    </row>
    <row r="311" spans="1:14" ht="26.25" x14ac:dyDescent="0.25">
      <c r="A311" s="229"/>
      <c r="B311" s="7"/>
      <c r="C311" s="32"/>
      <c r="D311" s="32" t="s">
        <v>17</v>
      </c>
      <c r="E311" s="26" t="s">
        <v>18</v>
      </c>
      <c r="F311" s="29">
        <v>715.5</v>
      </c>
      <c r="G311" s="29"/>
      <c r="H311" s="29">
        <v>715.5</v>
      </c>
      <c r="I311" s="29">
        <v>0</v>
      </c>
      <c r="J311" s="29"/>
      <c r="K311" s="29">
        <v>0</v>
      </c>
      <c r="L311" s="29">
        <v>0</v>
      </c>
      <c r="M311" s="29"/>
      <c r="N311" s="29">
        <v>0</v>
      </c>
    </row>
    <row r="312" spans="1:14" ht="25.5" x14ac:dyDescent="0.25">
      <c r="A312" s="229"/>
      <c r="B312" s="7"/>
      <c r="C312" s="27" t="s">
        <v>1070</v>
      </c>
      <c r="D312" s="27"/>
      <c r="E312" s="28" t="s">
        <v>1071</v>
      </c>
      <c r="F312" s="29">
        <f>F313</f>
        <v>188.20000000000002</v>
      </c>
      <c r="G312" s="29"/>
      <c r="H312" s="29">
        <f>H313</f>
        <v>188.2</v>
      </c>
      <c r="I312" s="29">
        <v>12.2</v>
      </c>
      <c r="J312" s="29"/>
      <c r="K312" s="29">
        <v>12.2</v>
      </c>
      <c r="L312" s="29"/>
      <c r="M312" s="29"/>
      <c r="N312" s="29">
        <v>0</v>
      </c>
    </row>
    <row r="313" spans="1:14" ht="25.5" x14ac:dyDescent="0.25">
      <c r="A313" s="229"/>
      <c r="B313" s="7"/>
      <c r="C313" s="27"/>
      <c r="D313" s="27" t="s">
        <v>17</v>
      </c>
      <c r="E313" s="28" t="s">
        <v>18</v>
      </c>
      <c r="F313" s="29">
        <f>F314+F315</f>
        <v>188.20000000000002</v>
      </c>
      <c r="G313" s="29"/>
      <c r="H313" s="29">
        <v>188.2</v>
      </c>
      <c r="I313" s="29">
        <v>12.2</v>
      </c>
      <c r="J313" s="29"/>
      <c r="K313" s="29">
        <v>12.2</v>
      </c>
      <c r="L313" s="29"/>
      <c r="M313" s="29"/>
      <c r="N313" s="29">
        <v>0</v>
      </c>
    </row>
    <row r="314" spans="1:14" x14ac:dyDescent="0.25">
      <c r="A314" s="229"/>
      <c r="B314" s="7"/>
      <c r="C314" s="27"/>
      <c r="D314" s="27"/>
      <c r="E314" s="30" t="s">
        <v>191</v>
      </c>
      <c r="F314" s="29">
        <v>186.3</v>
      </c>
      <c r="G314" s="29"/>
      <c r="H314" s="29">
        <v>186.3</v>
      </c>
      <c r="I314" s="29"/>
      <c r="J314" s="29"/>
      <c r="K314" s="29">
        <v>0</v>
      </c>
      <c r="L314" s="29"/>
      <c r="M314" s="29"/>
      <c r="N314" s="29">
        <v>0</v>
      </c>
    </row>
    <row r="315" spans="1:14" x14ac:dyDescent="0.25">
      <c r="A315" s="229"/>
      <c r="B315" s="7"/>
      <c r="C315" s="27"/>
      <c r="D315" s="27"/>
      <c r="E315" s="30" t="s">
        <v>192</v>
      </c>
      <c r="F315" s="29">
        <v>1.9</v>
      </c>
      <c r="G315" s="29"/>
      <c r="H315" s="29">
        <v>1.9</v>
      </c>
      <c r="I315" s="29">
        <v>12.2</v>
      </c>
      <c r="J315" s="29"/>
      <c r="K315" s="29">
        <v>12.2</v>
      </c>
      <c r="L315" s="29"/>
      <c r="M315" s="29"/>
      <c r="N315" s="29">
        <v>0</v>
      </c>
    </row>
    <row r="316" spans="1:14" ht="38.25" x14ac:dyDescent="0.25">
      <c r="A316" s="234"/>
      <c r="B316" s="235"/>
      <c r="C316" s="236" t="s">
        <v>359</v>
      </c>
      <c r="D316" s="261"/>
      <c r="E316" s="237" t="s">
        <v>360</v>
      </c>
      <c r="F316" s="238">
        <f>F317</f>
        <v>0</v>
      </c>
      <c r="G316" s="238"/>
      <c r="H316" s="238">
        <f>H317</f>
        <v>0</v>
      </c>
      <c r="I316" s="238">
        <f>I317</f>
        <v>0</v>
      </c>
      <c r="J316" s="238"/>
      <c r="K316" s="238">
        <f>K317</f>
        <v>0</v>
      </c>
      <c r="L316" s="238">
        <f>L317</f>
        <v>1838.8</v>
      </c>
      <c r="M316" s="238"/>
      <c r="N316" s="238">
        <f>N317</f>
        <v>1838.8</v>
      </c>
    </row>
    <row r="317" spans="1:14" ht="38.25" x14ac:dyDescent="0.25">
      <c r="A317" s="266"/>
      <c r="B317" s="267"/>
      <c r="C317" s="268" t="s">
        <v>361</v>
      </c>
      <c r="D317" s="269"/>
      <c r="E317" s="306" t="s">
        <v>362</v>
      </c>
      <c r="F317" s="271">
        <v>0</v>
      </c>
      <c r="G317" s="271"/>
      <c r="H317" s="271">
        <v>0</v>
      </c>
      <c r="I317" s="271">
        <f t="shared" ref="I317:N320" si="50">I318</f>
        <v>0</v>
      </c>
      <c r="J317" s="271"/>
      <c r="K317" s="271">
        <f t="shared" si="50"/>
        <v>0</v>
      </c>
      <c r="L317" s="271">
        <f t="shared" si="50"/>
        <v>1838.8</v>
      </c>
      <c r="M317" s="271"/>
      <c r="N317" s="271">
        <f t="shared" si="50"/>
        <v>1838.8</v>
      </c>
    </row>
    <row r="318" spans="1:14" ht="39" x14ac:dyDescent="0.25">
      <c r="A318" s="254"/>
      <c r="B318" s="34"/>
      <c r="C318" s="245" t="s">
        <v>435</v>
      </c>
      <c r="D318" s="255"/>
      <c r="E318" s="272" t="s">
        <v>364</v>
      </c>
      <c r="F318" s="247">
        <v>0</v>
      </c>
      <c r="G318" s="247"/>
      <c r="H318" s="247">
        <v>0</v>
      </c>
      <c r="I318" s="307">
        <f t="shared" si="50"/>
        <v>0</v>
      </c>
      <c r="J318" s="307"/>
      <c r="K318" s="307">
        <f t="shared" si="50"/>
        <v>0</v>
      </c>
      <c r="L318" s="307">
        <f t="shared" si="50"/>
        <v>1838.8</v>
      </c>
      <c r="M318" s="307"/>
      <c r="N318" s="307">
        <f t="shared" si="50"/>
        <v>1838.8</v>
      </c>
    </row>
    <row r="319" spans="1:14" ht="39" x14ac:dyDescent="0.25">
      <c r="A319" s="229"/>
      <c r="B319" s="7"/>
      <c r="C319" s="248" t="s">
        <v>363</v>
      </c>
      <c r="D319" s="27"/>
      <c r="E319" s="26" t="s">
        <v>434</v>
      </c>
      <c r="F319" s="29">
        <v>0</v>
      </c>
      <c r="G319" s="29"/>
      <c r="H319" s="29">
        <v>0</v>
      </c>
      <c r="I319" s="29">
        <f t="shared" si="50"/>
        <v>0</v>
      </c>
      <c r="J319" s="29"/>
      <c r="K319" s="29">
        <f t="shared" si="50"/>
        <v>0</v>
      </c>
      <c r="L319" s="29">
        <f t="shared" si="50"/>
        <v>1838.8</v>
      </c>
      <c r="M319" s="29"/>
      <c r="N319" s="29">
        <f t="shared" si="50"/>
        <v>1838.8</v>
      </c>
    </row>
    <row r="320" spans="1:14" ht="26.25" x14ac:dyDescent="0.25">
      <c r="A320" s="229"/>
      <c r="B320" s="7"/>
      <c r="C320" s="248"/>
      <c r="D320" s="32" t="s">
        <v>186</v>
      </c>
      <c r="E320" s="26" t="s">
        <v>187</v>
      </c>
      <c r="F320" s="29">
        <v>0</v>
      </c>
      <c r="G320" s="29"/>
      <c r="H320" s="29">
        <v>0</v>
      </c>
      <c r="I320" s="29">
        <f t="shared" si="50"/>
        <v>0</v>
      </c>
      <c r="J320" s="29"/>
      <c r="K320" s="29">
        <f t="shared" si="50"/>
        <v>0</v>
      </c>
      <c r="L320" s="29">
        <f t="shared" si="50"/>
        <v>1838.8</v>
      </c>
      <c r="M320" s="29"/>
      <c r="N320" s="29">
        <f t="shared" si="50"/>
        <v>1838.8</v>
      </c>
    </row>
    <row r="321" spans="1:14" x14ac:dyDescent="0.25">
      <c r="A321" s="229"/>
      <c r="B321" s="7"/>
      <c r="C321" s="248"/>
      <c r="D321" s="27"/>
      <c r="E321" s="30" t="s">
        <v>192</v>
      </c>
      <c r="F321" s="29">
        <v>0</v>
      </c>
      <c r="G321" s="29"/>
      <c r="H321" s="29">
        <v>0</v>
      </c>
      <c r="I321" s="29">
        <v>0</v>
      </c>
      <c r="J321" s="29"/>
      <c r="K321" s="29">
        <v>0</v>
      </c>
      <c r="L321" s="29">
        <v>1838.8</v>
      </c>
      <c r="M321" s="29"/>
      <c r="N321" s="29">
        <v>1838.8</v>
      </c>
    </row>
    <row r="322" spans="1:14" x14ac:dyDescent="0.25">
      <c r="A322" s="229"/>
      <c r="B322" s="7" t="s">
        <v>879</v>
      </c>
      <c r="C322" s="230"/>
      <c r="D322" s="229"/>
      <c r="E322" s="231" t="s">
        <v>880</v>
      </c>
      <c r="F322" s="232">
        <f t="shared" ref="F322:N322" si="51">F323+F387</f>
        <v>9849.4869999999992</v>
      </c>
      <c r="G322" s="232">
        <f t="shared" si="51"/>
        <v>0</v>
      </c>
      <c r="H322" s="232">
        <f t="shared" si="51"/>
        <v>9849.4869999999992</v>
      </c>
      <c r="I322" s="232">
        <f t="shared" si="51"/>
        <v>14361.400000000001</v>
      </c>
      <c r="J322" s="232">
        <f t="shared" si="51"/>
        <v>0</v>
      </c>
      <c r="K322" s="232">
        <f t="shared" si="51"/>
        <v>14361.400000000001</v>
      </c>
      <c r="L322" s="232">
        <f t="shared" si="51"/>
        <v>7489.0000000000009</v>
      </c>
      <c r="M322" s="232">
        <f t="shared" si="51"/>
        <v>0</v>
      </c>
      <c r="N322" s="232">
        <f t="shared" si="51"/>
        <v>7489.0000000000009</v>
      </c>
    </row>
    <row r="323" spans="1:14" ht="25.5" x14ac:dyDescent="0.25">
      <c r="A323" s="229"/>
      <c r="B323" s="27"/>
      <c r="C323" s="230" t="s">
        <v>9</v>
      </c>
      <c r="D323" s="229"/>
      <c r="E323" s="233" t="s">
        <v>10</v>
      </c>
      <c r="F323" s="232">
        <f t="shared" ref="F323:N323" si="52">F324</f>
        <v>8949.4869999999992</v>
      </c>
      <c r="G323" s="232">
        <f t="shared" si="52"/>
        <v>0</v>
      </c>
      <c r="H323" s="232">
        <f t="shared" si="52"/>
        <v>8949.4869999999992</v>
      </c>
      <c r="I323" s="232">
        <f t="shared" si="52"/>
        <v>13381.900000000001</v>
      </c>
      <c r="J323" s="232">
        <f t="shared" si="52"/>
        <v>0</v>
      </c>
      <c r="K323" s="232">
        <f t="shared" si="52"/>
        <v>13381.900000000001</v>
      </c>
      <c r="L323" s="232">
        <f t="shared" si="52"/>
        <v>7489.0000000000009</v>
      </c>
      <c r="M323" s="232">
        <f t="shared" si="52"/>
        <v>0</v>
      </c>
      <c r="N323" s="232">
        <f t="shared" si="52"/>
        <v>7489.0000000000009</v>
      </c>
    </row>
    <row r="324" spans="1:14" ht="25.5" x14ac:dyDescent="0.25">
      <c r="A324" s="234"/>
      <c r="B324" s="235"/>
      <c r="C324" s="236" t="s">
        <v>260</v>
      </c>
      <c r="D324" s="235"/>
      <c r="E324" s="305" t="s">
        <v>261</v>
      </c>
      <c r="F324" s="238">
        <f>F325+F335+F339</f>
        <v>8949.4869999999992</v>
      </c>
      <c r="G324" s="238">
        <f>G325+G335+G339</f>
        <v>0</v>
      </c>
      <c r="H324" s="238">
        <f>H325+H335+H339</f>
        <v>8949.4869999999992</v>
      </c>
      <c r="I324" s="238">
        <f t="shared" ref="I324:N324" si="53">I339+I325+I336</f>
        <v>13381.900000000001</v>
      </c>
      <c r="J324" s="238">
        <f t="shared" si="53"/>
        <v>0</v>
      </c>
      <c r="K324" s="238">
        <f t="shared" si="53"/>
        <v>13381.900000000001</v>
      </c>
      <c r="L324" s="238">
        <f t="shared" si="53"/>
        <v>7489.0000000000009</v>
      </c>
      <c r="M324" s="238">
        <f t="shared" si="53"/>
        <v>0</v>
      </c>
      <c r="N324" s="238">
        <f t="shared" si="53"/>
        <v>7489.0000000000009</v>
      </c>
    </row>
    <row r="325" spans="1:14" x14ac:dyDescent="0.25">
      <c r="A325" s="286"/>
      <c r="B325" s="308"/>
      <c r="C325" s="309" t="s">
        <v>262</v>
      </c>
      <c r="D325" s="308"/>
      <c r="E325" s="310" t="s">
        <v>263</v>
      </c>
      <c r="F325" s="311">
        <v>0</v>
      </c>
      <c r="G325" s="353"/>
      <c r="H325" s="311">
        <v>0</v>
      </c>
      <c r="I325" s="353">
        <f>I326</f>
        <v>1681.5</v>
      </c>
      <c r="J325" s="353"/>
      <c r="K325" s="353">
        <f>K326</f>
        <v>1681.5</v>
      </c>
      <c r="L325" s="353">
        <f>L326</f>
        <v>0</v>
      </c>
      <c r="M325" s="353"/>
      <c r="N325" s="353">
        <f>N326</f>
        <v>0</v>
      </c>
    </row>
    <row r="326" spans="1:14" ht="26.25" x14ac:dyDescent="0.25">
      <c r="A326" s="312"/>
      <c r="B326" s="312"/>
      <c r="C326" s="31" t="s">
        <v>779</v>
      </c>
      <c r="D326" s="312"/>
      <c r="E326" s="312" t="s">
        <v>780</v>
      </c>
      <c r="F326" s="414">
        <v>0</v>
      </c>
      <c r="G326" s="354"/>
      <c r="H326" s="414">
        <v>0</v>
      </c>
      <c r="I326" s="355">
        <f>I329+I332</f>
        <v>1681.5</v>
      </c>
      <c r="J326" s="355"/>
      <c r="K326" s="355">
        <f>K329+K332</f>
        <v>1681.5</v>
      </c>
      <c r="L326" s="354">
        <v>0</v>
      </c>
      <c r="M326" s="355"/>
      <c r="N326" s="354">
        <v>0</v>
      </c>
    </row>
    <row r="327" spans="1:14" s="372" customFormat="1" ht="26.25" x14ac:dyDescent="0.25">
      <c r="A327" s="369"/>
      <c r="B327" s="369"/>
      <c r="C327" s="32" t="s">
        <v>792</v>
      </c>
      <c r="D327" s="369"/>
      <c r="E327" s="373" t="s">
        <v>1033</v>
      </c>
      <c r="F327" s="38">
        <f>F329+F332</f>
        <v>0</v>
      </c>
      <c r="G327" s="371"/>
      <c r="H327" s="38">
        <f>H329+H332</f>
        <v>0</v>
      </c>
      <c r="I327" s="371">
        <f>I329+I332</f>
        <v>1681.5</v>
      </c>
      <c r="J327" s="371"/>
      <c r="K327" s="371">
        <f>K329+K332</f>
        <v>1681.5</v>
      </c>
      <c r="L327" s="371">
        <f>L329+L332</f>
        <v>0</v>
      </c>
      <c r="M327" s="371"/>
      <c r="N327" s="371">
        <f>N329+N332</f>
        <v>0</v>
      </c>
    </row>
    <row r="328" spans="1:14" s="372" customFormat="1" x14ac:dyDescent="0.25">
      <c r="A328" s="369"/>
      <c r="B328" s="369"/>
      <c r="C328" s="33"/>
      <c r="D328" s="369"/>
      <c r="E328" s="373" t="s">
        <v>1</v>
      </c>
      <c r="F328" s="481"/>
      <c r="G328" s="370"/>
      <c r="H328" s="481"/>
      <c r="I328" s="371"/>
      <c r="J328" s="371"/>
      <c r="K328" s="371"/>
      <c r="L328" s="370"/>
      <c r="M328" s="371"/>
      <c r="N328" s="370"/>
    </row>
    <row r="329" spans="1:14" x14ac:dyDescent="0.25">
      <c r="A329" s="229"/>
      <c r="B329" s="7"/>
      <c r="C329" s="32"/>
      <c r="D329" s="32"/>
      <c r="E329" s="374" t="s">
        <v>781</v>
      </c>
      <c r="F329" s="375">
        <v>0</v>
      </c>
      <c r="G329" s="375"/>
      <c r="H329" s="375">
        <v>0</v>
      </c>
      <c r="I329" s="375">
        <f>I330</f>
        <v>1420.9</v>
      </c>
      <c r="J329" s="375"/>
      <c r="K329" s="375">
        <f>K330</f>
        <v>1420.9</v>
      </c>
      <c r="L329" s="375">
        <v>0</v>
      </c>
      <c r="M329" s="375"/>
      <c r="N329" s="375">
        <v>0</v>
      </c>
    </row>
    <row r="330" spans="1:14" ht="26.25" x14ac:dyDescent="0.25">
      <c r="A330" s="229"/>
      <c r="B330" s="7"/>
      <c r="C330" s="32"/>
      <c r="D330" s="32" t="s">
        <v>186</v>
      </c>
      <c r="E330" s="26" t="s">
        <v>187</v>
      </c>
      <c r="F330" s="38">
        <v>0</v>
      </c>
      <c r="G330" s="38"/>
      <c r="H330" s="38">
        <v>0</v>
      </c>
      <c r="I330" s="38">
        <f>I331</f>
        <v>1420.9</v>
      </c>
      <c r="J330" s="38"/>
      <c r="K330" s="38">
        <f>K331</f>
        <v>1420.9</v>
      </c>
      <c r="L330" s="38">
        <v>0</v>
      </c>
      <c r="M330" s="38"/>
      <c r="N330" s="38">
        <v>0</v>
      </c>
    </row>
    <row r="331" spans="1:14" x14ac:dyDescent="0.25">
      <c r="A331" s="229"/>
      <c r="B331" s="7"/>
      <c r="C331" s="32"/>
      <c r="D331" s="32"/>
      <c r="E331" s="3" t="s">
        <v>267</v>
      </c>
      <c r="F331" s="38">
        <v>0</v>
      </c>
      <c r="G331" s="38"/>
      <c r="H331" s="38">
        <v>0</v>
      </c>
      <c r="I331" s="38">
        <v>1420.9</v>
      </c>
      <c r="J331" s="38"/>
      <c r="K331" s="38">
        <v>1420.9</v>
      </c>
      <c r="L331" s="38">
        <v>0</v>
      </c>
      <c r="M331" s="38"/>
      <c r="N331" s="38">
        <v>0</v>
      </c>
    </row>
    <row r="332" spans="1:14" ht="39" x14ac:dyDescent="0.25">
      <c r="A332" s="229"/>
      <c r="B332" s="7"/>
      <c r="C332" s="32"/>
      <c r="D332" s="32"/>
      <c r="E332" s="374" t="s">
        <v>1037</v>
      </c>
      <c r="F332" s="375">
        <v>0</v>
      </c>
      <c r="G332" s="375"/>
      <c r="H332" s="375">
        <v>0</v>
      </c>
      <c r="I332" s="375">
        <f>I333</f>
        <v>260.60000000000002</v>
      </c>
      <c r="J332" s="375"/>
      <c r="K332" s="375">
        <f>K333</f>
        <v>260.60000000000002</v>
      </c>
      <c r="L332" s="375">
        <v>0</v>
      </c>
      <c r="M332" s="375"/>
      <c r="N332" s="375">
        <v>0</v>
      </c>
    </row>
    <row r="333" spans="1:14" ht="26.25" x14ac:dyDescent="0.25">
      <c r="A333" s="229"/>
      <c r="B333" s="7"/>
      <c r="C333" s="14"/>
      <c r="D333" s="32" t="s">
        <v>186</v>
      </c>
      <c r="E333" s="26" t="s">
        <v>187</v>
      </c>
      <c r="F333" s="38">
        <v>0</v>
      </c>
      <c r="G333" s="38"/>
      <c r="H333" s="38">
        <v>0</v>
      </c>
      <c r="I333" s="38">
        <f>I334</f>
        <v>260.60000000000002</v>
      </c>
      <c r="J333" s="38"/>
      <c r="K333" s="38">
        <f>K334</f>
        <v>260.60000000000002</v>
      </c>
      <c r="L333" s="38">
        <v>0</v>
      </c>
      <c r="M333" s="38"/>
      <c r="N333" s="38">
        <v>0</v>
      </c>
    </row>
    <row r="334" spans="1:14" x14ac:dyDescent="0.25">
      <c r="A334" s="229"/>
      <c r="B334" s="7"/>
      <c r="C334" s="14"/>
      <c r="D334" s="32"/>
      <c r="E334" s="3" t="s">
        <v>267</v>
      </c>
      <c r="F334" s="29">
        <v>0</v>
      </c>
      <c r="G334" s="29"/>
      <c r="H334" s="29">
        <v>0</v>
      </c>
      <c r="I334" s="38">
        <v>260.60000000000002</v>
      </c>
      <c r="J334" s="38"/>
      <c r="K334" s="38">
        <v>260.60000000000002</v>
      </c>
      <c r="L334" s="29">
        <v>0</v>
      </c>
      <c r="M334" s="38"/>
      <c r="N334" s="29">
        <v>0</v>
      </c>
    </row>
    <row r="335" spans="1:14" ht="25.5" x14ac:dyDescent="0.25">
      <c r="A335" s="266"/>
      <c r="B335" s="267"/>
      <c r="C335" s="268" t="s">
        <v>268</v>
      </c>
      <c r="D335" s="267"/>
      <c r="E335" s="306" t="s">
        <v>269</v>
      </c>
      <c r="F335" s="271">
        <f t="shared" ref="F335:N337" si="54">F336</f>
        <v>695.4</v>
      </c>
      <c r="G335" s="271"/>
      <c r="H335" s="271">
        <f t="shared" si="54"/>
        <v>695.4</v>
      </c>
      <c r="I335" s="271">
        <f t="shared" si="54"/>
        <v>0</v>
      </c>
      <c r="J335" s="271"/>
      <c r="K335" s="271">
        <f t="shared" si="54"/>
        <v>0</v>
      </c>
      <c r="L335" s="271">
        <f t="shared" si="54"/>
        <v>0</v>
      </c>
      <c r="M335" s="271"/>
      <c r="N335" s="271">
        <f t="shared" si="54"/>
        <v>0</v>
      </c>
    </row>
    <row r="336" spans="1:14" x14ac:dyDescent="0.25">
      <c r="A336" s="244"/>
      <c r="B336" s="34"/>
      <c r="C336" s="245" t="s">
        <v>277</v>
      </c>
      <c r="D336" s="255"/>
      <c r="E336" s="253" t="s">
        <v>278</v>
      </c>
      <c r="F336" s="247">
        <f t="shared" si="54"/>
        <v>695.4</v>
      </c>
      <c r="G336" s="247"/>
      <c r="H336" s="247">
        <f t="shared" si="54"/>
        <v>695.4</v>
      </c>
      <c r="I336" s="247">
        <f t="shared" si="54"/>
        <v>0</v>
      </c>
      <c r="J336" s="247"/>
      <c r="K336" s="247">
        <f t="shared" si="54"/>
        <v>0</v>
      </c>
      <c r="L336" s="247">
        <f t="shared" si="54"/>
        <v>0</v>
      </c>
      <c r="M336" s="247"/>
      <c r="N336" s="247">
        <f t="shared" si="54"/>
        <v>0</v>
      </c>
    </row>
    <row r="337" spans="1:14" x14ac:dyDescent="0.25">
      <c r="A337" s="229"/>
      <c r="B337" s="7"/>
      <c r="C337" s="313" t="s">
        <v>281</v>
      </c>
      <c r="D337" s="9"/>
      <c r="E337" s="28" t="s">
        <v>282</v>
      </c>
      <c r="F337" s="8">
        <f t="shared" si="54"/>
        <v>695.4</v>
      </c>
      <c r="G337" s="8"/>
      <c r="H337" s="8">
        <f t="shared" si="54"/>
        <v>695.4</v>
      </c>
      <c r="I337" s="8">
        <f t="shared" si="54"/>
        <v>0</v>
      </c>
      <c r="J337" s="8"/>
      <c r="K337" s="8">
        <f t="shared" si="54"/>
        <v>0</v>
      </c>
      <c r="L337" s="8">
        <f t="shared" si="54"/>
        <v>0</v>
      </c>
      <c r="M337" s="8"/>
      <c r="N337" s="8">
        <f t="shared" si="54"/>
        <v>0</v>
      </c>
    </row>
    <row r="338" spans="1:14" ht="25.5" x14ac:dyDescent="0.25">
      <c r="A338" s="229"/>
      <c r="B338" s="7"/>
      <c r="C338" s="314"/>
      <c r="D338" s="9" t="s">
        <v>17</v>
      </c>
      <c r="E338" s="28" t="s">
        <v>18</v>
      </c>
      <c r="F338" s="8">
        <v>695.4</v>
      </c>
      <c r="G338" s="8"/>
      <c r="H338" s="8">
        <v>695.4</v>
      </c>
      <c r="I338" s="29">
        <v>0</v>
      </c>
      <c r="J338" s="29"/>
      <c r="K338" s="29">
        <v>0</v>
      </c>
      <c r="L338" s="8">
        <v>0</v>
      </c>
      <c r="M338" s="29"/>
      <c r="N338" s="8">
        <v>0</v>
      </c>
    </row>
    <row r="339" spans="1:14" ht="25.5" x14ac:dyDescent="0.25">
      <c r="A339" s="266"/>
      <c r="B339" s="267"/>
      <c r="C339" s="268" t="s">
        <v>291</v>
      </c>
      <c r="D339" s="267"/>
      <c r="E339" s="315" t="s">
        <v>881</v>
      </c>
      <c r="F339" s="271">
        <f>F340+F361+F376</f>
        <v>8254.0869999999995</v>
      </c>
      <c r="G339" s="271">
        <f>G340+G361+G376</f>
        <v>0</v>
      </c>
      <c r="H339" s="271">
        <f>H340+H361+H376</f>
        <v>8254.0869999999995</v>
      </c>
      <c r="I339" s="271">
        <f t="shared" ref="I339:N339" si="55">I340+I361</f>
        <v>11700.400000000001</v>
      </c>
      <c r="J339" s="271">
        <f t="shared" si="55"/>
        <v>0</v>
      </c>
      <c r="K339" s="271">
        <f t="shared" si="55"/>
        <v>11700.400000000001</v>
      </c>
      <c r="L339" s="271">
        <f t="shared" si="55"/>
        <v>7489.0000000000009</v>
      </c>
      <c r="M339" s="271">
        <f t="shared" si="55"/>
        <v>0</v>
      </c>
      <c r="N339" s="271">
        <f t="shared" si="55"/>
        <v>7489.0000000000009</v>
      </c>
    </row>
    <row r="340" spans="1:14" ht="39" x14ac:dyDescent="0.25">
      <c r="A340" s="244"/>
      <c r="B340" s="34"/>
      <c r="C340" s="245" t="s">
        <v>293</v>
      </c>
      <c r="D340" s="34"/>
      <c r="E340" s="316" t="s">
        <v>465</v>
      </c>
      <c r="F340" s="247">
        <f>F341+F345+F349+F353+F343+F357</f>
        <v>4591.8369999999995</v>
      </c>
      <c r="G340" s="247">
        <f>G341+G345+G349+G353+G343+G357</f>
        <v>0</v>
      </c>
      <c r="H340" s="247">
        <f>H341+H345+H349+H353+H343+H357</f>
        <v>4591.8369999999995</v>
      </c>
      <c r="I340" s="247">
        <f t="shared" ref="I340:N340" si="56">I341+I345+I349+I353+I343</f>
        <v>11245.900000000001</v>
      </c>
      <c r="J340" s="247">
        <f t="shared" si="56"/>
        <v>0</v>
      </c>
      <c r="K340" s="247">
        <f t="shared" si="56"/>
        <v>11245.900000000001</v>
      </c>
      <c r="L340" s="247">
        <f t="shared" si="56"/>
        <v>7034.5000000000009</v>
      </c>
      <c r="M340" s="247">
        <f t="shared" si="56"/>
        <v>0</v>
      </c>
      <c r="N340" s="247">
        <f t="shared" si="56"/>
        <v>7034.5000000000009</v>
      </c>
    </row>
    <row r="341" spans="1:14" x14ac:dyDescent="0.25">
      <c r="A341" s="229"/>
      <c r="B341" s="7"/>
      <c r="C341" s="248" t="s">
        <v>463</v>
      </c>
      <c r="D341" s="27"/>
      <c r="E341" s="28" t="s">
        <v>472</v>
      </c>
      <c r="F341" s="8">
        <f>F342</f>
        <v>2973.66</v>
      </c>
      <c r="G341" s="8">
        <f>G342</f>
        <v>65.2</v>
      </c>
      <c r="H341" s="8">
        <f>H342</f>
        <v>3038.8599999999997</v>
      </c>
      <c r="I341" s="8">
        <v>454.6</v>
      </c>
      <c r="J341" s="8"/>
      <c r="K341" s="8">
        <v>454.6</v>
      </c>
      <c r="L341" s="8">
        <v>454.6</v>
      </c>
      <c r="M341" s="8"/>
      <c r="N341" s="8">
        <v>454.6</v>
      </c>
    </row>
    <row r="342" spans="1:14" ht="25.5" x14ac:dyDescent="0.25">
      <c r="A342" s="229"/>
      <c r="B342" s="7"/>
      <c r="C342" s="230"/>
      <c r="D342" s="27" t="s">
        <v>17</v>
      </c>
      <c r="E342" s="28" t="s">
        <v>18</v>
      </c>
      <c r="F342" s="29">
        <v>2973.66</v>
      </c>
      <c r="G342" s="29">
        <v>65.2</v>
      </c>
      <c r="H342" s="29">
        <f>SUM(F342:G342)</f>
        <v>3038.8599999999997</v>
      </c>
      <c r="I342" s="8">
        <v>454.6</v>
      </c>
      <c r="J342" s="8"/>
      <c r="K342" s="8">
        <v>454.6</v>
      </c>
      <c r="L342" s="8">
        <v>454.6</v>
      </c>
      <c r="M342" s="8"/>
      <c r="N342" s="8">
        <v>454.6</v>
      </c>
    </row>
    <row r="343" spans="1:14" ht="26.25" x14ac:dyDescent="0.25">
      <c r="A343" s="229"/>
      <c r="B343" s="7"/>
      <c r="C343" s="248" t="s">
        <v>795</v>
      </c>
      <c r="D343" s="27"/>
      <c r="E343" s="6" t="s">
        <v>407</v>
      </c>
      <c r="F343" s="8">
        <f>F344</f>
        <v>543.1</v>
      </c>
      <c r="G343" s="8">
        <v>-65.2</v>
      </c>
      <c r="H343" s="8">
        <f>H344</f>
        <v>477.90000000000003</v>
      </c>
      <c r="I343" s="8">
        <f>I344</f>
        <v>543.1</v>
      </c>
      <c r="J343" s="8"/>
      <c r="K343" s="8">
        <f>K344</f>
        <v>543.1</v>
      </c>
      <c r="L343" s="8">
        <f>L344</f>
        <v>543.1</v>
      </c>
      <c r="M343" s="8"/>
      <c r="N343" s="8">
        <f>N344</f>
        <v>543.1</v>
      </c>
    </row>
    <row r="344" spans="1:14" ht="25.5" x14ac:dyDescent="0.25">
      <c r="A344" s="229"/>
      <c r="B344" s="7"/>
      <c r="C344" s="230"/>
      <c r="D344" s="27" t="s">
        <v>17</v>
      </c>
      <c r="E344" s="28" t="s">
        <v>18</v>
      </c>
      <c r="F344" s="8">
        <v>543.1</v>
      </c>
      <c r="G344" s="8">
        <v>-65.2</v>
      </c>
      <c r="H344" s="8">
        <f>SUM(F344:G344)</f>
        <v>477.90000000000003</v>
      </c>
      <c r="I344" s="8">
        <v>543.1</v>
      </c>
      <c r="J344" s="8"/>
      <c r="K344" s="8">
        <v>543.1</v>
      </c>
      <c r="L344" s="8">
        <v>543.1</v>
      </c>
      <c r="M344" s="8"/>
      <c r="N344" s="8">
        <v>543.1</v>
      </c>
    </row>
    <row r="345" spans="1:14" ht="26.25" x14ac:dyDescent="0.25">
      <c r="A345" s="229"/>
      <c r="B345" s="7"/>
      <c r="C345" s="27" t="s">
        <v>802</v>
      </c>
      <c r="D345" s="32"/>
      <c r="E345" s="26" t="s">
        <v>803</v>
      </c>
      <c r="F345" s="29">
        <f>SUM(F346)</f>
        <v>0</v>
      </c>
      <c r="G345" s="29"/>
      <c r="H345" s="29">
        <f t="shared" ref="H345:N345" si="57">SUM(H346)</f>
        <v>0</v>
      </c>
      <c r="I345" s="38">
        <f t="shared" si="57"/>
        <v>9048.2000000000007</v>
      </c>
      <c r="J345" s="38">
        <f t="shared" si="57"/>
        <v>0</v>
      </c>
      <c r="K345" s="38">
        <f t="shared" si="57"/>
        <v>9048.2000000000007</v>
      </c>
      <c r="L345" s="38">
        <f t="shared" si="57"/>
        <v>6036.8</v>
      </c>
      <c r="M345" s="38">
        <f t="shared" si="57"/>
        <v>0</v>
      </c>
      <c r="N345" s="38">
        <f t="shared" si="57"/>
        <v>6036.8</v>
      </c>
    </row>
    <row r="346" spans="1:14" x14ac:dyDescent="0.25">
      <c r="A346" s="229"/>
      <c r="B346" s="7"/>
      <c r="C346" s="230"/>
      <c r="D346" s="157" t="s">
        <v>32</v>
      </c>
      <c r="E346" s="30" t="s">
        <v>33</v>
      </c>
      <c r="F346" s="29">
        <v>0</v>
      </c>
      <c r="G346" s="29"/>
      <c r="H346" s="29">
        <v>0</v>
      </c>
      <c r="I346" s="38">
        <f t="shared" ref="I346:N346" si="58">I347+I348</f>
        <v>9048.2000000000007</v>
      </c>
      <c r="J346" s="38">
        <f t="shared" si="58"/>
        <v>0</v>
      </c>
      <c r="K346" s="38">
        <f t="shared" si="58"/>
        <v>9048.2000000000007</v>
      </c>
      <c r="L346" s="38">
        <f t="shared" si="58"/>
        <v>6036.8</v>
      </c>
      <c r="M346" s="38">
        <f t="shared" si="58"/>
        <v>0</v>
      </c>
      <c r="N346" s="38">
        <f t="shared" si="58"/>
        <v>6036.8</v>
      </c>
    </row>
    <row r="347" spans="1:14" x14ac:dyDescent="0.25">
      <c r="A347" s="229"/>
      <c r="B347" s="7"/>
      <c r="C347" s="230"/>
      <c r="D347" s="27"/>
      <c r="E347" s="26" t="s">
        <v>255</v>
      </c>
      <c r="F347" s="29">
        <v>0</v>
      </c>
      <c r="G347" s="29"/>
      <c r="H347" s="29">
        <v>0</v>
      </c>
      <c r="I347" s="38">
        <v>4701.3999999999996</v>
      </c>
      <c r="J347" s="38"/>
      <c r="K347" s="38">
        <f>SUM(I347:J347)</f>
        <v>4701.3999999999996</v>
      </c>
      <c r="L347" s="38">
        <v>1937.7</v>
      </c>
      <c r="M347" s="38"/>
      <c r="N347" s="38">
        <f>SUM(L347:M347)</f>
        <v>1937.7</v>
      </c>
    </row>
    <row r="348" spans="1:14" x14ac:dyDescent="0.25">
      <c r="A348" s="229"/>
      <c r="B348" s="7"/>
      <c r="C348" s="230"/>
      <c r="D348" s="27"/>
      <c r="E348" s="26" t="s">
        <v>192</v>
      </c>
      <c r="F348" s="29">
        <v>0</v>
      </c>
      <c r="G348" s="29"/>
      <c r="H348" s="29">
        <v>0</v>
      </c>
      <c r="I348" s="38">
        <v>4346.8</v>
      </c>
      <c r="J348" s="38"/>
      <c r="K348" s="38">
        <v>4346.8</v>
      </c>
      <c r="L348" s="38">
        <v>4099.1000000000004</v>
      </c>
      <c r="M348" s="38"/>
      <c r="N348" s="38">
        <v>4099.1000000000004</v>
      </c>
    </row>
    <row r="349" spans="1:14" ht="26.25" x14ac:dyDescent="0.25">
      <c r="A349" s="229"/>
      <c r="B349" s="7"/>
      <c r="C349" s="259" t="s">
        <v>446</v>
      </c>
      <c r="D349" s="32"/>
      <c r="E349" s="26" t="s">
        <v>450</v>
      </c>
      <c r="F349" s="38">
        <f>F350</f>
        <v>400</v>
      </c>
      <c r="G349" s="38"/>
      <c r="H349" s="38">
        <f>H350</f>
        <v>400</v>
      </c>
      <c r="I349" s="38">
        <f>I350</f>
        <v>0</v>
      </c>
      <c r="J349" s="38"/>
      <c r="K349" s="38">
        <f>K350</f>
        <v>0</v>
      </c>
      <c r="L349" s="38">
        <f>L350</f>
        <v>0</v>
      </c>
      <c r="M349" s="38"/>
      <c r="N349" s="38">
        <f>N350</f>
        <v>0</v>
      </c>
    </row>
    <row r="350" spans="1:14" ht="26.25" x14ac:dyDescent="0.25">
      <c r="A350" s="229"/>
      <c r="B350" s="7"/>
      <c r="C350" s="317"/>
      <c r="D350" s="32" t="s">
        <v>17</v>
      </c>
      <c r="E350" s="26" t="s">
        <v>18</v>
      </c>
      <c r="F350" s="38">
        <v>400</v>
      </c>
      <c r="G350" s="38"/>
      <c r="H350" s="38">
        <v>400</v>
      </c>
      <c r="I350" s="38">
        <v>0</v>
      </c>
      <c r="J350" s="38"/>
      <c r="K350" s="38">
        <v>0</v>
      </c>
      <c r="L350" s="38">
        <v>0</v>
      </c>
      <c r="M350" s="38"/>
      <c r="N350" s="38">
        <v>0</v>
      </c>
    </row>
    <row r="351" spans="1:14" x14ac:dyDescent="0.25">
      <c r="A351" s="229"/>
      <c r="B351" s="7"/>
      <c r="C351" s="317"/>
      <c r="D351" s="32"/>
      <c r="E351" s="26" t="s">
        <v>255</v>
      </c>
      <c r="F351" s="38">
        <v>380</v>
      </c>
      <c r="G351" s="38"/>
      <c r="H351" s="38">
        <v>380</v>
      </c>
      <c r="I351" s="38">
        <v>0</v>
      </c>
      <c r="J351" s="38"/>
      <c r="K351" s="38">
        <v>0</v>
      </c>
      <c r="L351" s="38">
        <v>0</v>
      </c>
      <c r="M351" s="38"/>
      <c r="N351" s="38">
        <v>0</v>
      </c>
    </row>
    <row r="352" spans="1:14" x14ac:dyDescent="0.25">
      <c r="A352" s="229"/>
      <c r="B352" s="7"/>
      <c r="C352" s="317"/>
      <c r="D352" s="32"/>
      <c r="E352" s="26" t="s">
        <v>192</v>
      </c>
      <c r="F352" s="38">
        <v>20</v>
      </c>
      <c r="G352" s="38"/>
      <c r="H352" s="38">
        <v>20</v>
      </c>
      <c r="I352" s="38">
        <v>0</v>
      </c>
      <c r="J352" s="38"/>
      <c r="K352" s="38">
        <v>0</v>
      </c>
      <c r="L352" s="38"/>
      <c r="M352" s="38"/>
      <c r="N352" s="38"/>
    </row>
    <row r="353" spans="1:14" ht="26.25" x14ac:dyDescent="0.25">
      <c r="A353" s="229"/>
      <c r="B353" s="7"/>
      <c r="C353" s="259" t="s">
        <v>447</v>
      </c>
      <c r="D353" s="32"/>
      <c r="E353" s="26" t="s">
        <v>448</v>
      </c>
      <c r="F353" s="38">
        <v>0</v>
      </c>
      <c r="G353" s="38"/>
      <c r="H353" s="38">
        <v>0</v>
      </c>
      <c r="I353" s="38">
        <f>I354</f>
        <v>1200</v>
      </c>
      <c r="J353" s="38"/>
      <c r="K353" s="38">
        <f>K354</f>
        <v>1200</v>
      </c>
      <c r="L353" s="38">
        <f>L354</f>
        <v>0</v>
      </c>
      <c r="M353" s="38"/>
      <c r="N353" s="38">
        <f>N354</f>
        <v>0</v>
      </c>
    </row>
    <row r="354" spans="1:14" ht="26.25" x14ac:dyDescent="0.25">
      <c r="A354" s="229"/>
      <c r="B354" s="7"/>
      <c r="C354" s="317"/>
      <c r="D354" s="32" t="s">
        <v>17</v>
      </c>
      <c r="E354" s="26" t="s">
        <v>18</v>
      </c>
      <c r="F354" s="38">
        <v>0</v>
      </c>
      <c r="G354" s="38"/>
      <c r="H354" s="38">
        <v>0</v>
      </c>
      <c r="I354" s="38">
        <v>1200</v>
      </c>
      <c r="J354" s="38"/>
      <c r="K354" s="38">
        <v>1200</v>
      </c>
      <c r="L354" s="38">
        <v>0</v>
      </c>
      <c r="M354" s="38"/>
      <c r="N354" s="38">
        <v>0</v>
      </c>
    </row>
    <row r="355" spans="1:14" x14ac:dyDescent="0.25">
      <c r="A355" s="229"/>
      <c r="B355" s="7"/>
      <c r="C355" s="317"/>
      <c r="D355" s="32"/>
      <c r="E355" s="26" t="s">
        <v>255</v>
      </c>
      <c r="F355" s="38">
        <v>0</v>
      </c>
      <c r="G355" s="38"/>
      <c r="H355" s="38">
        <v>0</v>
      </c>
      <c r="I355" s="38">
        <v>1140</v>
      </c>
      <c r="J355" s="38"/>
      <c r="K355" s="38">
        <v>1140</v>
      </c>
      <c r="L355" s="38">
        <v>0</v>
      </c>
      <c r="M355" s="38"/>
      <c r="N355" s="38">
        <v>0</v>
      </c>
    </row>
    <row r="356" spans="1:14" x14ac:dyDescent="0.25">
      <c r="A356" s="229"/>
      <c r="B356" s="7"/>
      <c r="C356" s="317"/>
      <c r="D356" s="32"/>
      <c r="E356" s="28" t="s">
        <v>192</v>
      </c>
      <c r="F356" s="38"/>
      <c r="G356" s="38"/>
      <c r="H356" s="38">
        <v>0</v>
      </c>
      <c r="I356" s="38">
        <v>60</v>
      </c>
      <c r="J356" s="38"/>
      <c r="K356" s="38">
        <v>60</v>
      </c>
      <c r="L356" s="38">
        <v>0</v>
      </c>
      <c r="M356" s="38"/>
      <c r="N356" s="38">
        <v>0</v>
      </c>
    </row>
    <row r="357" spans="1:14" ht="39" x14ac:dyDescent="0.25">
      <c r="A357" s="229"/>
      <c r="B357" s="7"/>
      <c r="C357" s="192" t="s">
        <v>1066</v>
      </c>
      <c r="D357" s="157"/>
      <c r="E357" s="2" t="s">
        <v>1067</v>
      </c>
      <c r="F357" s="160">
        <v>675.077</v>
      </c>
      <c r="G357" s="160"/>
      <c r="H357" s="160">
        <f>H358</f>
        <v>675.077</v>
      </c>
      <c r="I357" s="38"/>
      <c r="J357" s="38"/>
      <c r="K357" s="38">
        <v>0</v>
      </c>
      <c r="L357" s="38"/>
      <c r="M357" s="38"/>
      <c r="N357" s="38">
        <v>0</v>
      </c>
    </row>
    <row r="358" spans="1:14" ht="26.25" x14ac:dyDescent="0.25">
      <c r="A358" s="229"/>
      <c r="B358" s="7"/>
      <c r="C358" s="158"/>
      <c r="D358" s="157" t="s">
        <v>17</v>
      </c>
      <c r="E358" s="159" t="s">
        <v>18</v>
      </c>
      <c r="F358" s="160">
        <v>675.077</v>
      </c>
      <c r="G358" s="160"/>
      <c r="H358" s="160">
        <f>H359+H360</f>
        <v>675.077</v>
      </c>
      <c r="I358" s="38"/>
      <c r="J358" s="38"/>
      <c r="K358" s="38">
        <v>0</v>
      </c>
      <c r="L358" s="38"/>
      <c r="M358" s="38"/>
      <c r="N358" s="38">
        <v>0</v>
      </c>
    </row>
    <row r="359" spans="1:14" x14ac:dyDescent="0.25">
      <c r="A359" s="229"/>
      <c r="B359" s="7"/>
      <c r="C359" s="158"/>
      <c r="D359" s="157"/>
      <c r="E359" s="159" t="s">
        <v>255</v>
      </c>
      <c r="F359" s="160">
        <v>506.33299999999997</v>
      </c>
      <c r="G359" s="160"/>
      <c r="H359" s="160">
        <f>SUM(F359:G359)</f>
        <v>506.33299999999997</v>
      </c>
      <c r="I359" s="38"/>
      <c r="J359" s="38"/>
      <c r="K359" s="38">
        <v>0</v>
      </c>
      <c r="L359" s="38"/>
      <c r="M359" s="38"/>
      <c r="N359" s="38">
        <v>0</v>
      </c>
    </row>
    <row r="360" spans="1:14" x14ac:dyDescent="0.25">
      <c r="A360" s="229"/>
      <c r="B360" s="7"/>
      <c r="C360" s="158"/>
      <c r="D360" s="157"/>
      <c r="E360" s="159" t="s">
        <v>192</v>
      </c>
      <c r="F360" s="160">
        <v>168.744</v>
      </c>
      <c r="G360" s="160"/>
      <c r="H360" s="160">
        <f>SUM(F360:G360)</f>
        <v>168.744</v>
      </c>
      <c r="I360" s="38"/>
      <c r="J360" s="38"/>
      <c r="K360" s="38">
        <v>0</v>
      </c>
      <c r="L360" s="38"/>
      <c r="M360" s="38"/>
      <c r="N360" s="38">
        <v>0</v>
      </c>
    </row>
    <row r="361" spans="1:14" ht="25.5" x14ac:dyDescent="0.25">
      <c r="A361" s="244"/>
      <c r="B361" s="34"/>
      <c r="C361" s="245" t="s">
        <v>478</v>
      </c>
      <c r="D361" s="34"/>
      <c r="E361" s="253" t="s">
        <v>479</v>
      </c>
      <c r="F361" s="247">
        <f>F362+F364+F370+F373+F366</f>
        <v>1731.7999999999997</v>
      </c>
      <c r="G361" s="247">
        <f>G362+G364+G370+G373+G366</f>
        <v>0</v>
      </c>
      <c r="H361" s="247">
        <f>H362+H364+H370+H373+H366</f>
        <v>1731.7999999999997</v>
      </c>
      <c r="I361" s="247">
        <f>I362+I364</f>
        <v>454.5</v>
      </c>
      <c r="J361" s="247"/>
      <c r="K361" s="247">
        <f>K362+K364</f>
        <v>454.5</v>
      </c>
      <c r="L361" s="247">
        <f>L362+L364</f>
        <v>454.5</v>
      </c>
      <c r="M361" s="247"/>
      <c r="N361" s="247">
        <f>N362+N364</f>
        <v>454.5</v>
      </c>
    </row>
    <row r="362" spans="1:14" ht="25.5" x14ac:dyDescent="0.25">
      <c r="A362" s="229"/>
      <c r="B362" s="7"/>
      <c r="C362" s="259" t="s">
        <v>490</v>
      </c>
      <c r="D362" s="27"/>
      <c r="E362" s="28" t="s">
        <v>470</v>
      </c>
      <c r="F362" s="29">
        <f>F363</f>
        <v>471.9</v>
      </c>
      <c r="G362" s="29">
        <f>G363</f>
        <v>0</v>
      </c>
      <c r="H362" s="29">
        <f>H363</f>
        <v>471.9</v>
      </c>
      <c r="I362" s="29">
        <v>454.5</v>
      </c>
      <c r="J362" s="29"/>
      <c r="K362" s="29">
        <v>454.5</v>
      </c>
      <c r="L362" s="29">
        <v>454.5</v>
      </c>
      <c r="M362" s="29"/>
      <c r="N362" s="29">
        <v>454.5</v>
      </c>
    </row>
    <row r="363" spans="1:14" ht="25.5" x14ac:dyDescent="0.25">
      <c r="A363" s="229"/>
      <c r="B363" s="7"/>
      <c r="C363" s="317"/>
      <c r="D363" s="27" t="s">
        <v>17</v>
      </c>
      <c r="E363" s="28" t="s">
        <v>18</v>
      </c>
      <c r="F363" s="29">
        <v>471.9</v>
      </c>
      <c r="G363" s="29"/>
      <c r="H363" s="29">
        <f>SUM(F363:G363)</f>
        <v>471.9</v>
      </c>
      <c r="I363" s="29">
        <v>454.5</v>
      </c>
      <c r="J363" s="29"/>
      <c r="K363" s="29">
        <v>454.5</v>
      </c>
      <c r="L363" s="29">
        <v>454.5</v>
      </c>
      <c r="M363" s="29"/>
      <c r="N363" s="29">
        <v>454.5</v>
      </c>
    </row>
    <row r="364" spans="1:14" x14ac:dyDescent="0.25">
      <c r="A364" s="229"/>
      <c r="B364" s="7"/>
      <c r="C364" s="157" t="s">
        <v>796</v>
      </c>
      <c r="D364" s="192"/>
      <c r="E364" s="188" t="s">
        <v>1029</v>
      </c>
      <c r="F364" s="160">
        <f>F365</f>
        <v>62.8</v>
      </c>
      <c r="G364" s="160">
        <f>G365</f>
        <v>0</v>
      </c>
      <c r="H364" s="160">
        <f>H365</f>
        <v>62.8</v>
      </c>
      <c r="I364" s="29">
        <v>0</v>
      </c>
      <c r="J364" s="29"/>
      <c r="K364" s="29">
        <v>0</v>
      </c>
      <c r="L364" s="29">
        <v>0</v>
      </c>
      <c r="M364" s="29"/>
      <c r="N364" s="29">
        <v>0</v>
      </c>
    </row>
    <row r="365" spans="1:14" ht="25.5" x14ac:dyDescent="0.25">
      <c r="A365" s="229"/>
      <c r="B365" s="7"/>
      <c r="C365" s="157"/>
      <c r="D365" s="174" t="s">
        <v>17</v>
      </c>
      <c r="E365" s="175" t="s">
        <v>187</v>
      </c>
      <c r="F365" s="160">
        <v>62.8</v>
      </c>
      <c r="G365" s="160"/>
      <c r="H365" s="160">
        <f>SUM(F365:G365)</f>
        <v>62.8</v>
      </c>
      <c r="I365" s="29">
        <v>0</v>
      </c>
      <c r="J365" s="29"/>
      <c r="K365" s="29">
        <v>0</v>
      </c>
      <c r="L365" s="29">
        <v>0</v>
      </c>
      <c r="M365" s="29"/>
      <c r="N365" s="29">
        <v>0</v>
      </c>
    </row>
    <row r="366" spans="1:14" ht="51.75" x14ac:dyDescent="0.25">
      <c r="A366" s="229"/>
      <c r="B366" s="7"/>
      <c r="C366" s="157" t="s">
        <v>1081</v>
      </c>
      <c r="D366" s="192"/>
      <c r="E366" s="6" t="s">
        <v>1080</v>
      </c>
      <c r="F366" s="160">
        <f>F367</f>
        <v>1197.0999999999999</v>
      </c>
      <c r="G366" s="160"/>
      <c r="H366" s="208">
        <f>H367</f>
        <v>1197.0999999999999</v>
      </c>
      <c r="I366" s="29">
        <v>0</v>
      </c>
      <c r="J366" s="29"/>
      <c r="K366" s="29">
        <v>0</v>
      </c>
      <c r="L366" s="29">
        <v>0</v>
      </c>
      <c r="M366" s="29"/>
      <c r="N366" s="29">
        <v>0</v>
      </c>
    </row>
    <row r="367" spans="1:14" ht="25.5" x14ac:dyDescent="0.25">
      <c r="A367" s="229"/>
      <c r="B367" s="7"/>
      <c r="C367" s="157"/>
      <c r="D367" s="174" t="s">
        <v>186</v>
      </c>
      <c r="E367" s="175" t="s">
        <v>187</v>
      </c>
      <c r="F367" s="160">
        <f>F368+F369</f>
        <v>1197.0999999999999</v>
      </c>
      <c r="G367" s="160"/>
      <c r="H367" s="208">
        <f>H368+H369</f>
        <v>1197.0999999999999</v>
      </c>
      <c r="I367" s="29">
        <v>0</v>
      </c>
      <c r="J367" s="29"/>
      <c r="K367" s="29">
        <v>0</v>
      </c>
      <c r="L367" s="29">
        <v>0</v>
      </c>
      <c r="M367" s="29"/>
      <c r="N367" s="29">
        <v>0</v>
      </c>
    </row>
    <row r="368" spans="1:14" x14ac:dyDescent="0.25">
      <c r="A368" s="229"/>
      <c r="B368" s="7"/>
      <c r="C368" s="157"/>
      <c r="D368" s="174"/>
      <c r="E368" s="26" t="s">
        <v>255</v>
      </c>
      <c r="F368" s="160">
        <v>1197</v>
      </c>
      <c r="G368" s="160"/>
      <c r="H368" s="208">
        <v>1197</v>
      </c>
      <c r="I368" s="29"/>
      <c r="J368" s="29"/>
      <c r="K368" s="29">
        <v>0</v>
      </c>
      <c r="L368" s="29"/>
      <c r="M368" s="29"/>
      <c r="N368" s="29">
        <v>0</v>
      </c>
    </row>
    <row r="369" spans="1:14" x14ac:dyDescent="0.25">
      <c r="A369" s="229"/>
      <c r="B369" s="7"/>
      <c r="C369" s="157"/>
      <c r="D369" s="174"/>
      <c r="E369" s="207" t="s">
        <v>192</v>
      </c>
      <c r="F369" s="160">
        <v>0.1</v>
      </c>
      <c r="G369" s="160"/>
      <c r="H369" s="208">
        <v>0.1</v>
      </c>
      <c r="I369" s="29">
        <v>0</v>
      </c>
      <c r="J369" s="29"/>
      <c r="K369" s="29">
        <v>0</v>
      </c>
      <c r="L369" s="29">
        <v>0</v>
      </c>
      <c r="M369" s="29"/>
      <c r="N369" s="29">
        <v>0</v>
      </c>
    </row>
    <row r="370" spans="1:14" ht="38.25" x14ac:dyDescent="0.25">
      <c r="A370" s="229"/>
      <c r="B370" s="7"/>
      <c r="C370" s="157" t="s">
        <v>1026</v>
      </c>
      <c r="D370" s="192"/>
      <c r="E370" s="188" t="s">
        <v>1030</v>
      </c>
      <c r="F370" s="160">
        <f>F371</f>
        <v>0</v>
      </c>
      <c r="G370" s="160"/>
      <c r="H370" s="160">
        <f>H371</f>
        <v>0</v>
      </c>
      <c r="I370" s="38">
        <v>0</v>
      </c>
      <c r="J370" s="38"/>
      <c r="K370" s="38">
        <v>0</v>
      </c>
      <c r="L370" s="38">
        <v>0</v>
      </c>
      <c r="M370" s="38"/>
      <c r="N370" s="38">
        <v>0</v>
      </c>
    </row>
    <row r="371" spans="1:14" ht="25.5" x14ac:dyDescent="0.25">
      <c r="A371" s="229"/>
      <c r="B371" s="7"/>
      <c r="C371" s="157"/>
      <c r="D371" s="174" t="s">
        <v>186</v>
      </c>
      <c r="E371" s="175" t="s">
        <v>187</v>
      </c>
      <c r="F371" s="160">
        <v>0</v>
      </c>
      <c r="G371" s="160"/>
      <c r="H371" s="160">
        <v>0</v>
      </c>
      <c r="I371" s="29">
        <v>0</v>
      </c>
      <c r="J371" s="29"/>
      <c r="K371" s="29">
        <v>0</v>
      </c>
      <c r="L371" s="29">
        <v>0</v>
      </c>
      <c r="M371" s="29"/>
      <c r="N371" s="29">
        <v>0</v>
      </c>
    </row>
    <row r="372" spans="1:14" x14ac:dyDescent="0.25">
      <c r="A372" s="229"/>
      <c r="B372" s="7"/>
      <c r="C372" s="157"/>
      <c r="D372" s="174"/>
      <c r="E372" s="207" t="s">
        <v>192</v>
      </c>
      <c r="F372" s="160">
        <v>0</v>
      </c>
      <c r="G372" s="160"/>
      <c r="H372" s="160">
        <v>0</v>
      </c>
      <c r="I372" s="29">
        <v>0</v>
      </c>
      <c r="J372" s="29"/>
      <c r="K372" s="29">
        <v>0</v>
      </c>
      <c r="L372" s="29">
        <v>0</v>
      </c>
      <c r="M372" s="29"/>
      <c r="N372" s="29">
        <v>0</v>
      </c>
    </row>
    <row r="373" spans="1:14" ht="25.5" x14ac:dyDescent="0.25">
      <c r="A373" s="229"/>
      <c r="B373" s="7"/>
      <c r="C373" s="157" t="s">
        <v>1027</v>
      </c>
      <c r="D373" s="192"/>
      <c r="E373" s="188" t="s">
        <v>1028</v>
      </c>
      <c r="F373" s="160">
        <f t="shared" ref="F373:H374" si="59">F374</f>
        <v>0</v>
      </c>
      <c r="G373" s="160"/>
      <c r="H373" s="160">
        <f t="shared" si="59"/>
        <v>0</v>
      </c>
      <c r="I373" s="29">
        <v>0</v>
      </c>
      <c r="J373" s="29"/>
      <c r="K373" s="29">
        <v>0</v>
      </c>
      <c r="L373" s="29">
        <v>0</v>
      </c>
      <c r="M373" s="29"/>
      <c r="N373" s="29">
        <v>0</v>
      </c>
    </row>
    <row r="374" spans="1:14" ht="25.5" x14ac:dyDescent="0.25">
      <c r="A374" s="229"/>
      <c r="B374" s="7"/>
      <c r="C374" s="157"/>
      <c r="D374" s="174" t="s">
        <v>17</v>
      </c>
      <c r="E374" s="188" t="s">
        <v>18</v>
      </c>
      <c r="F374" s="160">
        <f t="shared" si="59"/>
        <v>0</v>
      </c>
      <c r="G374" s="160"/>
      <c r="H374" s="160">
        <f t="shared" si="59"/>
        <v>0</v>
      </c>
      <c r="I374" s="29">
        <v>0</v>
      </c>
      <c r="J374" s="29"/>
      <c r="K374" s="29">
        <v>0</v>
      </c>
      <c r="L374" s="29">
        <v>0</v>
      </c>
      <c r="M374" s="29"/>
      <c r="N374" s="29">
        <v>0</v>
      </c>
    </row>
    <row r="375" spans="1:14" x14ac:dyDescent="0.25">
      <c r="A375" s="229"/>
      <c r="B375" s="7"/>
      <c r="C375" s="157"/>
      <c r="D375" s="174"/>
      <c r="E375" s="207" t="s">
        <v>192</v>
      </c>
      <c r="F375" s="160">
        <v>0</v>
      </c>
      <c r="G375" s="160"/>
      <c r="H375" s="160">
        <f>SUM(F375:G375)</f>
        <v>0</v>
      </c>
      <c r="I375" s="29">
        <v>0</v>
      </c>
      <c r="J375" s="29"/>
      <c r="K375" s="29">
        <v>0</v>
      </c>
      <c r="L375" s="29">
        <v>0</v>
      </c>
      <c r="M375" s="29"/>
      <c r="N375" s="29">
        <v>0</v>
      </c>
    </row>
    <row r="376" spans="1:14" ht="25.5" x14ac:dyDescent="0.25">
      <c r="A376" s="244"/>
      <c r="B376" s="34"/>
      <c r="C376" s="34" t="s">
        <v>1142</v>
      </c>
      <c r="D376" s="34"/>
      <c r="E376" s="253" t="s">
        <v>1143</v>
      </c>
      <c r="F376" s="433">
        <f>F377+F383+F379+F381</f>
        <v>1930.4499999999998</v>
      </c>
      <c r="G376" s="433">
        <f>G383+G377+G379+G381</f>
        <v>0</v>
      </c>
      <c r="H376" s="433">
        <f>H377+H383+H379+H381</f>
        <v>1930.4499999999998</v>
      </c>
      <c r="I376" s="247"/>
      <c r="J376" s="247"/>
      <c r="K376" s="247">
        <v>0</v>
      </c>
      <c r="L376" s="247"/>
      <c r="M376" s="247"/>
      <c r="N376" s="247">
        <v>0</v>
      </c>
    </row>
    <row r="377" spans="1:14" ht="26.25" x14ac:dyDescent="0.25">
      <c r="A377" s="229"/>
      <c r="B377" s="7"/>
      <c r="C377" s="157" t="s">
        <v>1145</v>
      </c>
      <c r="D377" s="174"/>
      <c r="E377" s="207" t="s">
        <v>1144</v>
      </c>
      <c r="F377" s="160">
        <v>0</v>
      </c>
      <c r="G377" s="160">
        <f>G378</f>
        <v>0</v>
      </c>
      <c r="H377" s="160">
        <v>0</v>
      </c>
      <c r="I377" s="29"/>
      <c r="J377" s="29"/>
      <c r="K377" s="29">
        <v>0</v>
      </c>
      <c r="L377" s="29"/>
      <c r="M377" s="29"/>
      <c r="N377" s="29">
        <v>0</v>
      </c>
    </row>
    <row r="378" spans="1:14" ht="25.5" x14ac:dyDescent="0.25">
      <c r="A378" s="229"/>
      <c r="B378" s="7"/>
      <c r="C378" s="157"/>
      <c r="D378" s="174" t="s">
        <v>64</v>
      </c>
      <c r="E378" s="28" t="s">
        <v>65</v>
      </c>
      <c r="F378" s="160">
        <v>0</v>
      </c>
      <c r="G378" s="160">
        <v>0</v>
      </c>
      <c r="H378" s="160">
        <v>0</v>
      </c>
      <c r="I378" s="29"/>
      <c r="J378" s="29"/>
      <c r="K378" s="29">
        <v>0</v>
      </c>
      <c r="L378" s="29"/>
      <c r="M378" s="29"/>
      <c r="N378" s="29">
        <v>0</v>
      </c>
    </row>
    <row r="379" spans="1:14" ht="26.25" x14ac:dyDescent="0.25">
      <c r="A379" s="229"/>
      <c r="B379" s="7"/>
      <c r="C379" s="478" t="s">
        <v>1145</v>
      </c>
      <c r="D379" s="174"/>
      <c r="E379" s="207" t="s">
        <v>1222</v>
      </c>
      <c r="F379" s="160">
        <f>F380</f>
        <v>458.4</v>
      </c>
      <c r="G379" s="160"/>
      <c r="H379" s="160">
        <f>H380</f>
        <v>458.4</v>
      </c>
      <c r="I379" s="29"/>
      <c r="J379" s="29"/>
      <c r="K379" s="29">
        <v>0</v>
      </c>
      <c r="L379" s="29"/>
      <c r="M379" s="29"/>
      <c r="N379" s="29">
        <v>0</v>
      </c>
    </row>
    <row r="380" spans="1:14" ht="25.5" x14ac:dyDescent="0.25">
      <c r="A380" s="229"/>
      <c r="B380" s="7"/>
      <c r="C380" s="478"/>
      <c r="D380" s="174" t="s">
        <v>64</v>
      </c>
      <c r="E380" s="28" t="s">
        <v>65</v>
      </c>
      <c r="F380" s="160">
        <v>458.4</v>
      </c>
      <c r="G380" s="160"/>
      <c r="H380" s="160">
        <v>458.4</v>
      </c>
      <c r="I380" s="29"/>
      <c r="J380" s="29"/>
      <c r="K380" s="29">
        <v>0</v>
      </c>
      <c r="L380" s="29"/>
      <c r="M380" s="29"/>
      <c r="N380" s="29">
        <v>0</v>
      </c>
    </row>
    <row r="381" spans="1:14" x14ac:dyDescent="0.25">
      <c r="A381" s="229"/>
      <c r="B381" s="7"/>
      <c r="C381" s="478" t="s">
        <v>1225</v>
      </c>
      <c r="D381" s="174"/>
      <c r="E381" s="207" t="s">
        <v>1224</v>
      </c>
      <c r="F381" s="160">
        <f>F382</f>
        <v>167</v>
      </c>
      <c r="G381" s="160"/>
      <c r="H381" s="160">
        <f>H382</f>
        <v>167</v>
      </c>
      <c r="I381" s="29"/>
      <c r="J381" s="29"/>
      <c r="K381" s="29">
        <v>0</v>
      </c>
      <c r="L381" s="29"/>
      <c r="M381" s="29"/>
      <c r="N381" s="29">
        <v>0</v>
      </c>
    </row>
    <row r="382" spans="1:14" ht="25.5" x14ac:dyDescent="0.25">
      <c r="A382" s="229"/>
      <c r="B382" s="7"/>
      <c r="C382" s="478"/>
      <c r="D382" s="174" t="s">
        <v>64</v>
      </c>
      <c r="E382" s="28" t="s">
        <v>65</v>
      </c>
      <c r="F382" s="160">
        <v>167</v>
      </c>
      <c r="G382" s="160"/>
      <c r="H382" s="160">
        <v>167</v>
      </c>
      <c r="I382" s="29"/>
      <c r="J382" s="29"/>
      <c r="K382" s="29">
        <v>0</v>
      </c>
      <c r="L382" s="29"/>
      <c r="M382" s="29"/>
      <c r="N382" s="29">
        <v>0</v>
      </c>
    </row>
    <row r="383" spans="1:14" ht="25.5" x14ac:dyDescent="0.25">
      <c r="A383" s="229"/>
      <c r="B383" s="7"/>
      <c r="C383" s="157" t="s">
        <v>1161</v>
      </c>
      <c r="D383" s="192"/>
      <c r="E383" s="188" t="s">
        <v>1028</v>
      </c>
      <c r="F383" s="160">
        <f>F384</f>
        <v>1305.05</v>
      </c>
      <c r="G383" s="160">
        <f>G384</f>
        <v>0</v>
      </c>
      <c r="H383" s="160">
        <f>H384</f>
        <v>1305.05</v>
      </c>
      <c r="I383" s="29"/>
      <c r="J383" s="29"/>
      <c r="K383" s="29">
        <v>0</v>
      </c>
      <c r="L383" s="29"/>
      <c r="M383" s="29"/>
      <c r="N383" s="29">
        <v>0</v>
      </c>
    </row>
    <row r="384" spans="1:14" ht="25.5" x14ac:dyDescent="0.25">
      <c r="A384" s="229"/>
      <c r="B384" s="7"/>
      <c r="C384" s="157"/>
      <c r="D384" s="174" t="s">
        <v>64</v>
      </c>
      <c r="E384" s="188" t="s">
        <v>18</v>
      </c>
      <c r="F384" s="160">
        <f>F386+F385</f>
        <v>1305.05</v>
      </c>
      <c r="G384" s="160">
        <f>G385</f>
        <v>0</v>
      </c>
      <c r="H384" s="160">
        <f>H386+H385</f>
        <v>1305.05</v>
      </c>
      <c r="I384" s="29"/>
      <c r="J384" s="29"/>
      <c r="K384" s="29">
        <v>0</v>
      </c>
      <c r="L384" s="29"/>
      <c r="M384" s="29"/>
      <c r="N384" s="29">
        <v>0</v>
      </c>
    </row>
    <row r="385" spans="1:15" x14ac:dyDescent="0.25">
      <c r="A385" s="229"/>
      <c r="B385" s="7"/>
      <c r="C385" s="478"/>
      <c r="D385" s="174"/>
      <c r="E385" s="28" t="s">
        <v>255</v>
      </c>
      <c r="F385" s="160">
        <v>1239.8</v>
      </c>
      <c r="G385" s="160"/>
      <c r="H385" s="160">
        <v>1239.8</v>
      </c>
      <c r="I385" s="29"/>
      <c r="J385" s="29"/>
      <c r="K385" s="29">
        <v>0</v>
      </c>
      <c r="L385" s="29"/>
      <c r="M385" s="29"/>
      <c r="N385" s="29">
        <v>0</v>
      </c>
    </row>
    <row r="386" spans="1:15" x14ac:dyDescent="0.25">
      <c r="A386" s="229"/>
      <c r="B386" s="7"/>
      <c r="C386" s="157"/>
      <c r="D386" s="174"/>
      <c r="E386" s="207" t="s">
        <v>192</v>
      </c>
      <c r="F386" s="160">
        <v>65.25</v>
      </c>
      <c r="G386" s="160"/>
      <c r="H386" s="160">
        <v>65.25</v>
      </c>
      <c r="I386" s="29"/>
      <c r="J386" s="29"/>
      <c r="K386" s="29">
        <v>0</v>
      </c>
      <c r="L386" s="29"/>
      <c r="M386" s="29"/>
      <c r="N386" s="29">
        <v>0</v>
      </c>
    </row>
    <row r="387" spans="1:15" x14ac:dyDescent="0.25">
      <c r="A387" s="229"/>
      <c r="B387" s="7"/>
      <c r="C387" s="230" t="s">
        <v>828</v>
      </c>
      <c r="D387" s="7"/>
      <c r="E387" s="231" t="s">
        <v>1120</v>
      </c>
      <c r="F387" s="232">
        <f>F388</f>
        <v>900</v>
      </c>
      <c r="G387" s="232"/>
      <c r="H387" s="232">
        <f>H388</f>
        <v>900</v>
      </c>
      <c r="I387" s="232">
        <f>I388</f>
        <v>979.5</v>
      </c>
      <c r="J387" s="232"/>
      <c r="K387" s="232">
        <f>K388</f>
        <v>979.5</v>
      </c>
      <c r="L387" s="232">
        <f>L388</f>
        <v>0</v>
      </c>
      <c r="M387" s="232"/>
      <c r="N387" s="232">
        <f>N388</f>
        <v>0</v>
      </c>
    </row>
    <row r="388" spans="1:15" ht="38.25" x14ac:dyDescent="0.25">
      <c r="A388" s="229"/>
      <c r="B388" s="7"/>
      <c r="C388" s="230" t="s">
        <v>385</v>
      </c>
      <c r="D388" s="7"/>
      <c r="E388" s="231" t="s">
        <v>882</v>
      </c>
      <c r="F388" s="232">
        <f>F389</f>
        <v>900</v>
      </c>
      <c r="G388" s="232"/>
      <c r="H388" s="232">
        <f t="shared" ref="H388:I388" si="60">H389</f>
        <v>900</v>
      </c>
      <c r="I388" s="232">
        <f t="shared" si="60"/>
        <v>979.5</v>
      </c>
      <c r="J388" s="232"/>
      <c r="K388" s="232">
        <f t="shared" ref="K388:L388" si="61">K389</f>
        <v>979.5</v>
      </c>
      <c r="L388" s="232">
        <f t="shared" si="61"/>
        <v>0</v>
      </c>
      <c r="M388" s="232"/>
      <c r="N388" s="232">
        <f>N389</f>
        <v>0</v>
      </c>
    </row>
    <row r="389" spans="1:15" ht="25.5" x14ac:dyDescent="0.25">
      <c r="A389" s="225"/>
      <c r="B389" s="27"/>
      <c r="C389" s="248" t="s">
        <v>401</v>
      </c>
      <c r="D389" s="27"/>
      <c r="E389" s="28" t="s">
        <v>402</v>
      </c>
      <c r="F389" s="29">
        <f>F390</f>
        <v>900</v>
      </c>
      <c r="G389" s="29"/>
      <c r="H389" s="29">
        <f>H390</f>
        <v>900</v>
      </c>
      <c r="I389" s="29">
        <f>I390</f>
        <v>979.5</v>
      </c>
      <c r="J389" s="29"/>
      <c r="K389" s="29">
        <f>K390</f>
        <v>979.5</v>
      </c>
      <c r="L389" s="29">
        <f>L390</f>
        <v>0</v>
      </c>
      <c r="M389" s="29"/>
      <c r="N389" s="29">
        <f>N390</f>
        <v>0</v>
      </c>
    </row>
    <row r="390" spans="1:15" x14ac:dyDescent="0.25">
      <c r="A390" s="225"/>
      <c r="B390" s="27"/>
      <c r="C390" s="248"/>
      <c r="D390" s="27" t="s">
        <v>32</v>
      </c>
      <c r="E390" s="28" t="s">
        <v>33</v>
      </c>
      <c r="F390" s="29">
        <v>900</v>
      </c>
      <c r="G390" s="29"/>
      <c r="H390" s="29">
        <v>900</v>
      </c>
      <c r="I390" s="29">
        <v>979.5</v>
      </c>
      <c r="J390" s="29"/>
      <c r="K390" s="29">
        <v>979.5</v>
      </c>
      <c r="L390" s="29">
        <v>0</v>
      </c>
      <c r="M390" s="29"/>
      <c r="N390" s="29">
        <v>0</v>
      </c>
    </row>
    <row r="391" spans="1:15" ht="19.5" customHeight="1" x14ac:dyDescent="0.25">
      <c r="A391" s="229"/>
      <c r="B391" s="7" t="s">
        <v>883</v>
      </c>
      <c r="C391" s="230"/>
      <c r="D391" s="229"/>
      <c r="E391" s="231" t="s">
        <v>884</v>
      </c>
      <c r="F391" s="232">
        <f t="shared" ref="F391:N392" si="62">F392</f>
        <v>23839.817000000003</v>
      </c>
      <c r="G391" s="232">
        <f t="shared" si="62"/>
        <v>-1.4000000000000057</v>
      </c>
      <c r="H391" s="232">
        <f t="shared" si="62"/>
        <v>23838.417000000001</v>
      </c>
      <c r="I391" s="232">
        <f t="shared" si="62"/>
        <v>10384.299999999999</v>
      </c>
      <c r="J391" s="232"/>
      <c r="K391" s="232">
        <f t="shared" si="62"/>
        <v>10384.299999999999</v>
      </c>
      <c r="L391" s="232">
        <f t="shared" si="62"/>
        <v>11178.1</v>
      </c>
      <c r="M391" s="232"/>
      <c r="N391" s="232">
        <f t="shared" si="62"/>
        <v>11178.1</v>
      </c>
    </row>
    <row r="392" spans="1:15" ht="25.5" x14ac:dyDescent="0.25">
      <c r="A392" s="229"/>
      <c r="B392" s="7"/>
      <c r="C392" s="230"/>
      <c r="D392" s="7"/>
      <c r="E392" s="233" t="s">
        <v>10</v>
      </c>
      <c r="F392" s="232">
        <f t="shared" si="62"/>
        <v>23839.817000000003</v>
      </c>
      <c r="G392" s="232">
        <f t="shared" si="62"/>
        <v>-1.4000000000000057</v>
      </c>
      <c r="H392" s="232">
        <f t="shared" si="62"/>
        <v>23838.417000000001</v>
      </c>
      <c r="I392" s="232">
        <f t="shared" si="62"/>
        <v>10384.299999999999</v>
      </c>
      <c r="J392" s="232"/>
      <c r="K392" s="232">
        <f t="shared" si="62"/>
        <v>10384.299999999999</v>
      </c>
      <c r="L392" s="232">
        <f t="shared" si="62"/>
        <v>11178.1</v>
      </c>
      <c r="M392" s="232"/>
      <c r="N392" s="232">
        <f t="shared" si="62"/>
        <v>11178.1</v>
      </c>
    </row>
    <row r="393" spans="1:15" ht="25.5" x14ac:dyDescent="0.25">
      <c r="A393" s="234"/>
      <c r="B393" s="235"/>
      <c r="C393" s="236" t="s">
        <v>260</v>
      </c>
      <c r="D393" s="235"/>
      <c r="E393" s="305" t="s">
        <v>261</v>
      </c>
      <c r="F393" s="238">
        <f>F403+F441+F394</f>
        <v>23839.817000000003</v>
      </c>
      <c r="G393" s="238">
        <f>G403+G441+G394</f>
        <v>-1.4000000000000057</v>
      </c>
      <c r="H393" s="238">
        <f>H403+H441+H394</f>
        <v>23838.417000000001</v>
      </c>
      <c r="I393" s="238">
        <f>I403+I441+I394</f>
        <v>10384.299999999999</v>
      </c>
      <c r="J393" s="238"/>
      <c r="K393" s="238">
        <f>K403+K441+K394</f>
        <v>10384.299999999999</v>
      </c>
      <c r="L393" s="238">
        <f>L403+L441+L394</f>
        <v>11178.1</v>
      </c>
      <c r="M393" s="238"/>
      <c r="N393" s="238">
        <f>N403+N441+N394</f>
        <v>11178.1</v>
      </c>
    </row>
    <row r="394" spans="1:15" ht="32.25" customHeight="1" x14ac:dyDescent="0.25">
      <c r="A394" s="294"/>
      <c r="B394" s="287"/>
      <c r="C394" s="318" t="s">
        <v>262</v>
      </c>
      <c r="D394" s="319"/>
      <c r="E394" s="320" t="s">
        <v>263</v>
      </c>
      <c r="F394" s="321">
        <f t="shared" ref="F394:N394" si="63">F395</f>
        <v>1117.4000000000001</v>
      </c>
      <c r="G394" s="321"/>
      <c r="H394" s="321">
        <f t="shared" si="63"/>
        <v>1117.4000000000001</v>
      </c>
      <c r="I394" s="321">
        <f t="shared" si="63"/>
        <v>1148.7</v>
      </c>
      <c r="J394" s="321"/>
      <c r="K394" s="321">
        <f t="shared" si="63"/>
        <v>1148.7</v>
      </c>
      <c r="L394" s="321">
        <f t="shared" si="63"/>
        <v>1241.9000000000001</v>
      </c>
      <c r="M394" s="321"/>
      <c r="N394" s="321">
        <f t="shared" si="63"/>
        <v>1241.9000000000001</v>
      </c>
      <c r="O394" s="44"/>
    </row>
    <row r="395" spans="1:15" ht="39" x14ac:dyDescent="0.25">
      <c r="A395" s="244"/>
      <c r="B395" s="34"/>
      <c r="C395" s="302" t="s">
        <v>264</v>
      </c>
      <c r="D395" s="303"/>
      <c r="E395" s="316" t="s">
        <v>265</v>
      </c>
      <c r="F395" s="322">
        <f>F398</f>
        <v>1117.4000000000001</v>
      </c>
      <c r="G395" s="322"/>
      <c r="H395" s="322">
        <f>H398</f>
        <v>1117.4000000000001</v>
      </c>
      <c r="I395" s="322">
        <f>I398</f>
        <v>1148.7</v>
      </c>
      <c r="J395" s="322"/>
      <c r="K395" s="322">
        <f>K398</f>
        <v>1148.7</v>
      </c>
      <c r="L395" s="322">
        <f>L398</f>
        <v>1241.9000000000001</v>
      </c>
      <c r="M395" s="322"/>
      <c r="N395" s="322">
        <f>N398</f>
        <v>1241.9000000000001</v>
      </c>
      <c r="O395" s="44"/>
    </row>
    <row r="396" spans="1:15" ht="25.5" x14ac:dyDescent="0.25">
      <c r="A396" s="225"/>
      <c r="B396" s="27"/>
      <c r="C396" s="313" t="s">
        <v>1062</v>
      </c>
      <c r="D396" s="9"/>
      <c r="E396" s="28" t="s">
        <v>1033</v>
      </c>
      <c r="F396" s="38">
        <f>F398</f>
        <v>1117.4000000000001</v>
      </c>
      <c r="G396" s="38"/>
      <c r="H396" s="38">
        <f>H398</f>
        <v>1117.4000000000001</v>
      </c>
      <c r="I396" s="38">
        <f>I398</f>
        <v>1148.7</v>
      </c>
      <c r="J396" s="376"/>
      <c r="K396" s="38">
        <f>K398</f>
        <v>1148.7</v>
      </c>
      <c r="L396" s="38">
        <f>L398</f>
        <v>1241.9000000000001</v>
      </c>
      <c r="M396" s="376"/>
      <c r="N396" s="38">
        <f>N398</f>
        <v>1241.9000000000001</v>
      </c>
      <c r="O396" s="44"/>
    </row>
    <row r="397" spans="1:15" x14ac:dyDescent="0.25">
      <c r="A397" s="225"/>
      <c r="B397" s="27"/>
      <c r="C397" s="259"/>
      <c r="D397" s="32"/>
      <c r="E397" s="6" t="s">
        <v>1</v>
      </c>
      <c r="F397" s="38"/>
      <c r="G397" s="38"/>
      <c r="H397" s="38"/>
      <c r="I397" s="38"/>
      <c r="J397" s="376"/>
      <c r="K397" s="38"/>
      <c r="L397" s="376"/>
      <c r="M397" s="376"/>
      <c r="N397" s="376"/>
      <c r="O397" s="44"/>
    </row>
    <row r="398" spans="1:15" s="384" customFormat="1" x14ac:dyDescent="0.25">
      <c r="A398" s="377"/>
      <c r="B398" s="378"/>
      <c r="C398" s="379"/>
      <c r="D398" s="380"/>
      <c r="E398" s="381" t="s">
        <v>1035</v>
      </c>
      <c r="F398" s="382">
        <f>F400+F401+F402</f>
        <v>1117.4000000000001</v>
      </c>
      <c r="G398" s="382"/>
      <c r="H398" s="382">
        <f>H400+H401+H402</f>
        <v>1117.4000000000001</v>
      </c>
      <c r="I398" s="382">
        <f>I400+I401+I402</f>
        <v>1148.7</v>
      </c>
      <c r="J398" s="383"/>
      <c r="K398" s="382">
        <f>K400+K401+K402</f>
        <v>1148.7</v>
      </c>
      <c r="L398" s="383">
        <f>L400+L401+L402</f>
        <v>1241.9000000000001</v>
      </c>
      <c r="M398" s="383"/>
      <c r="N398" s="383">
        <f>N400+N401+N402</f>
        <v>1241.9000000000001</v>
      </c>
    </row>
    <row r="399" spans="1:15" ht="26.25" x14ac:dyDescent="0.25">
      <c r="A399" s="229"/>
      <c r="B399" s="7"/>
      <c r="C399" s="313"/>
      <c r="D399" s="14" t="s">
        <v>17</v>
      </c>
      <c r="E399" s="4" t="s">
        <v>18</v>
      </c>
      <c r="F399" s="38">
        <f>F400+F401+F402</f>
        <v>1117.4000000000001</v>
      </c>
      <c r="G399" s="38"/>
      <c r="H399" s="38">
        <f>H400+H401+H402</f>
        <v>1117.4000000000001</v>
      </c>
      <c r="I399" s="38">
        <f>I400+I401+I402</f>
        <v>1148.7</v>
      </c>
      <c r="J399" s="38"/>
      <c r="K399" s="38">
        <f>K400+K401+K402</f>
        <v>1148.7</v>
      </c>
      <c r="L399" s="38">
        <f>L400+L401+L402</f>
        <v>1241.9000000000001</v>
      </c>
      <c r="M399" s="38"/>
      <c r="N399" s="38">
        <f>N400+N401+N402</f>
        <v>1241.9000000000001</v>
      </c>
    </row>
    <row r="400" spans="1:15" x14ac:dyDescent="0.25">
      <c r="A400" s="229"/>
      <c r="B400" s="7"/>
      <c r="C400" s="313"/>
      <c r="D400" s="9"/>
      <c r="E400" s="28" t="s">
        <v>266</v>
      </c>
      <c r="F400" s="160">
        <v>743.1</v>
      </c>
      <c r="G400" s="160"/>
      <c r="H400" s="160">
        <v>743.1</v>
      </c>
      <c r="I400" s="38">
        <v>763.9</v>
      </c>
      <c r="J400" s="38"/>
      <c r="K400" s="38">
        <v>763.9</v>
      </c>
      <c r="L400" s="38">
        <v>825.8</v>
      </c>
      <c r="M400" s="38"/>
      <c r="N400" s="38">
        <v>825.8</v>
      </c>
    </row>
    <row r="401" spans="1:14" x14ac:dyDescent="0.25">
      <c r="A401" s="229"/>
      <c r="B401" s="7"/>
      <c r="C401" s="313"/>
      <c r="D401" s="9"/>
      <c r="E401" s="28" t="s">
        <v>255</v>
      </c>
      <c r="F401" s="160">
        <v>39.1</v>
      </c>
      <c r="G401" s="160"/>
      <c r="H401" s="160">
        <v>39.1</v>
      </c>
      <c r="I401" s="38">
        <v>40.200000000000003</v>
      </c>
      <c r="J401" s="38"/>
      <c r="K401" s="38">
        <v>40.200000000000003</v>
      </c>
      <c r="L401" s="38">
        <v>43.5</v>
      </c>
      <c r="M401" s="38"/>
      <c r="N401" s="38">
        <v>43.5</v>
      </c>
    </row>
    <row r="402" spans="1:14" x14ac:dyDescent="0.25">
      <c r="A402" s="229"/>
      <c r="B402" s="7"/>
      <c r="C402" s="313"/>
      <c r="D402" s="9"/>
      <c r="E402" s="30" t="s">
        <v>192</v>
      </c>
      <c r="F402" s="160">
        <v>335.2</v>
      </c>
      <c r="G402" s="160"/>
      <c r="H402" s="160">
        <v>335.2</v>
      </c>
      <c r="I402" s="38">
        <v>344.6</v>
      </c>
      <c r="J402" s="38"/>
      <c r="K402" s="38">
        <v>344.6</v>
      </c>
      <c r="L402" s="38">
        <v>372.6</v>
      </c>
      <c r="M402" s="38"/>
      <c r="N402" s="38">
        <v>372.6</v>
      </c>
    </row>
    <row r="403" spans="1:14" ht="25.5" x14ac:dyDescent="0.25">
      <c r="A403" s="286"/>
      <c r="B403" s="287"/>
      <c r="C403" s="288" t="s">
        <v>268</v>
      </c>
      <c r="D403" s="287"/>
      <c r="E403" s="289" t="s">
        <v>269</v>
      </c>
      <c r="F403" s="290">
        <f>F404+F409+F428</f>
        <v>13733.284</v>
      </c>
      <c r="G403" s="290">
        <f>G404+G409+G428</f>
        <v>-1.4000000000000057</v>
      </c>
      <c r="H403" s="290">
        <f>H404+H409+H428</f>
        <v>13731.884</v>
      </c>
      <c r="I403" s="290">
        <f>I404+I409+I428</f>
        <v>0</v>
      </c>
      <c r="J403" s="290"/>
      <c r="K403" s="290">
        <f>K404+K409+K428</f>
        <v>0</v>
      </c>
      <c r="L403" s="290">
        <f>L404+L409+L428</f>
        <v>0</v>
      </c>
      <c r="M403" s="290"/>
      <c r="N403" s="290">
        <f>N404+N409+N428</f>
        <v>0</v>
      </c>
    </row>
    <row r="404" spans="1:14" ht="38.25" x14ac:dyDescent="0.25">
      <c r="A404" s="244"/>
      <c r="B404" s="34"/>
      <c r="C404" s="245" t="s">
        <v>270</v>
      </c>
      <c r="D404" s="34"/>
      <c r="E404" s="253" t="s">
        <v>271</v>
      </c>
      <c r="F404" s="247">
        <f t="shared" ref="F404:N405" si="64">F405</f>
        <v>1120.5</v>
      </c>
      <c r="G404" s="247">
        <f t="shared" ref="F404:H405" si="65">G405</f>
        <v>-222.4</v>
      </c>
      <c r="H404" s="247">
        <f t="shared" si="65"/>
        <v>898.1</v>
      </c>
      <c r="I404" s="247">
        <f t="shared" si="64"/>
        <v>0</v>
      </c>
      <c r="J404" s="247"/>
      <c r="K404" s="247">
        <f t="shared" si="64"/>
        <v>0</v>
      </c>
      <c r="L404" s="247">
        <f t="shared" si="64"/>
        <v>0</v>
      </c>
      <c r="M404" s="247"/>
      <c r="N404" s="247">
        <f t="shared" si="64"/>
        <v>0</v>
      </c>
    </row>
    <row r="405" spans="1:14" ht="25.5" x14ac:dyDescent="0.25">
      <c r="A405" s="229"/>
      <c r="B405" s="7"/>
      <c r="C405" s="248" t="s">
        <v>272</v>
      </c>
      <c r="D405" s="7"/>
      <c r="E405" s="30" t="s">
        <v>885</v>
      </c>
      <c r="F405" s="29">
        <f t="shared" si="65"/>
        <v>1120.5</v>
      </c>
      <c r="G405" s="29">
        <f t="shared" si="65"/>
        <v>-222.4</v>
      </c>
      <c r="H405" s="29">
        <f t="shared" si="65"/>
        <v>898.1</v>
      </c>
      <c r="I405" s="29">
        <f t="shared" si="64"/>
        <v>0</v>
      </c>
      <c r="J405" s="29"/>
      <c r="K405" s="29">
        <f t="shared" si="64"/>
        <v>0</v>
      </c>
      <c r="L405" s="29">
        <f t="shared" si="64"/>
        <v>0</v>
      </c>
      <c r="M405" s="29"/>
      <c r="N405" s="29">
        <f t="shared" si="64"/>
        <v>0</v>
      </c>
    </row>
    <row r="406" spans="1:14" ht="25.5" x14ac:dyDescent="0.25">
      <c r="A406" s="229"/>
      <c r="B406" s="7"/>
      <c r="C406" s="230"/>
      <c r="D406" s="27" t="s">
        <v>17</v>
      </c>
      <c r="E406" s="28" t="s">
        <v>18</v>
      </c>
      <c r="F406" s="29">
        <f>F408+F407</f>
        <v>1120.5</v>
      </c>
      <c r="G406" s="29">
        <f>G408+G407</f>
        <v>-222.4</v>
      </c>
      <c r="H406" s="29">
        <f>H408+H407</f>
        <v>898.1</v>
      </c>
      <c r="I406" s="29">
        <v>0</v>
      </c>
      <c r="J406" s="29"/>
      <c r="K406" s="29">
        <v>0</v>
      </c>
      <c r="L406" s="29">
        <v>0</v>
      </c>
      <c r="M406" s="29"/>
      <c r="N406" s="29">
        <v>0</v>
      </c>
    </row>
    <row r="407" spans="1:14" x14ac:dyDescent="0.25">
      <c r="A407" s="229"/>
      <c r="B407" s="7"/>
      <c r="C407" s="230"/>
      <c r="D407" s="27"/>
      <c r="E407" s="28" t="s">
        <v>1172</v>
      </c>
      <c r="F407" s="29">
        <v>120.5</v>
      </c>
      <c r="G407" s="29"/>
      <c r="H407" s="29">
        <v>120.5</v>
      </c>
      <c r="I407" s="29"/>
      <c r="J407" s="29"/>
      <c r="K407" s="29">
        <v>0</v>
      </c>
      <c r="L407" s="29"/>
      <c r="M407" s="29"/>
      <c r="N407" s="29">
        <v>0</v>
      </c>
    </row>
    <row r="408" spans="1:14" x14ac:dyDescent="0.25">
      <c r="A408" s="229"/>
      <c r="B408" s="7"/>
      <c r="C408" s="230"/>
      <c r="D408" s="27"/>
      <c r="E408" s="30" t="s">
        <v>192</v>
      </c>
      <c r="F408" s="29">
        <v>1000</v>
      </c>
      <c r="G408" s="29">
        <v>-222.4</v>
      </c>
      <c r="H408" s="29">
        <f>SUM(F408:G408)</f>
        <v>777.6</v>
      </c>
      <c r="I408" s="29"/>
      <c r="J408" s="29"/>
      <c r="K408" s="29">
        <v>0</v>
      </c>
      <c r="L408" s="29"/>
      <c r="M408" s="29"/>
      <c r="N408" s="29">
        <v>0</v>
      </c>
    </row>
    <row r="409" spans="1:14" ht="25.5" x14ac:dyDescent="0.25">
      <c r="A409" s="244"/>
      <c r="B409" s="34"/>
      <c r="C409" s="245" t="s">
        <v>273</v>
      </c>
      <c r="D409" s="34"/>
      <c r="E409" s="253" t="s">
        <v>274</v>
      </c>
      <c r="F409" s="247">
        <f>F410+F422+F426+F418+F420+F414</f>
        <v>9448.9599999999991</v>
      </c>
      <c r="G409" s="247">
        <f>G410+G422+G426+G418+G420+G414</f>
        <v>221</v>
      </c>
      <c r="H409" s="247">
        <f>H410+H422+H426+H418+H420+H414</f>
        <v>9669.9599999999991</v>
      </c>
      <c r="I409" s="247">
        <f>I410+I422</f>
        <v>0</v>
      </c>
      <c r="J409" s="247"/>
      <c r="K409" s="247">
        <f>K410+K422</f>
        <v>0</v>
      </c>
      <c r="L409" s="247">
        <f>L410+L422</f>
        <v>0</v>
      </c>
      <c r="M409" s="247"/>
      <c r="N409" s="247">
        <f>N410+N422</f>
        <v>0</v>
      </c>
    </row>
    <row r="410" spans="1:14" x14ac:dyDescent="0.25">
      <c r="A410" s="229"/>
      <c r="B410" s="10"/>
      <c r="C410" s="313" t="s">
        <v>275</v>
      </c>
      <c r="D410" s="10"/>
      <c r="E410" s="30" t="s">
        <v>886</v>
      </c>
      <c r="F410" s="29">
        <f>F411</f>
        <v>717.36</v>
      </c>
      <c r="G410" s="182">
        <f>G413+G412</f>
        <v>96.1</v>
      </c>
      <c r="H410" s="29">
        <f>H411</f>
        <v>813.46</v>
      </c>
      <c r="I410" s="29">
        <f>I411</f>
        <v>0</v>
      </c>
      <c r="J410" s="29"/>
      <c r="K410" s="29">
        <f>K411</f>
        <v>0</v>
      </c>
      <c r="L410" s="29">
        <f>L411</f>
        <v>0</v>
      </c>
      <c r="M410" s="29"/>
      <c r="N410" s="29">
        <f>N411</f>
        <v>0</v>
      </c>
    </row>
    <row r="411" spans="1:14" ht="25.5" x14ac:dyDescent="0.25">
      <c r="A411" s="229"/>
      <c r="B411" s="10"/>
      <c r="C411" s="314"/>
      <c r="D411" s="9" t="s">
        <v>17</v>
      </c>
      <c r="E411" s="28" t="s">
        <v>18</v>
      </c>
      <c r="F411" s="29">
        <f>F412+F413</f>
        <v>717.36</v>
      </c>
      <c r="G411" s="182">
        <f>SUM(G412:G413)</f>
        <v>96.1</v>
      </c>
      <c r="H411" s="29">
        <f>H412+H413</f>
        <v>813.46</v>
      </c>
      <c r="I411" s="29">
        <v>0</v>
      </c>
      <c r="J411" s="29"/>
      <c r="K411" s="29">
        <v>0</v>
      </c>
      <c r="L411" s="8">
        <f>L412+L413</f>
        <v>0</v>
      </c>
      <c r="M411" s="29"/>
      <c r="N411" s="8">
        <f>N412+N413</f>
        <v>0</v>
      </c>
    </row>
    <row r="412" spans="1:14" x14ac:dyDescent="0.25">
      <c r="A412" s="229"/>
      <c r="B412" s="10"/>
      <c r="C412" s="313"/>
      <c r="D412" s="10"/>
      <c r="E412" s="28" t="s">
        <v>255</v>
      </c>
      <c r="F412" s="29">
        <v>538</v>
      </c>
      <c r="G412" s="182"/>
      <c r="H412" s="29">
        <f>F412+G412</f>
        <v>538</v>
      </c>
      <c r="I412" s="29">
        <v>0</v>
      </c>
      <c r="J412" s="29"/>
      <c r="K412" s="29">
        <v>0</v>
      </c>
      <c r="L412" s="8">
        <v>0</v>
      </c>
      <c r="M412" s="29"/>
      <c r="N412" s="8">
        <v>0</v>
      </c>
    </row>
    <row r="413" spans="1:14" x14ac:dyDescent="0.25">
      <c r="A413" s="229"/>
      <c r="B413" s="10"/>
      <c r="C413" s="313"/>
      <c r="D413" s="10"/>
      <c r="E413" s="30" t="s">
        <v>192</v>
      </c>
      <c r="F413" s="29">
        <v>179.36</v>
      </c>
      <c r="G413" s="182">
        <v>96.1</v>
      </c>
      <c r="H413" s="29">
        <f>F413+G413</f>
        <v>275.46000000000004</v>
      </c>
      <c r="I413" s="29">
        <v>0</v>
      </c>
      <c r="J413" s="29"/>
      <c r="K413" s="29">
        <v>0</v>
      </c>
      <c r="L413" s="8">
        <v>0</v>
      </c>
      <c r="M413" s="29"/>
      <c r="N413" s="8">
        <v>0</v>
      </c>
    </row>
    <row r="414" spans="1:14" ht="39" x14ac:dyDescent="0.25">
      <c r="A414" s="229"/>
      <c r="B414" s="10"/>
      <c r="C414" s="313" t="s">
        <v>1068</v>
      </c>
      <c r="D414" s="10"/>
      <c r="E414" s="194" t="s">
        <v>276</v>
      </c>
      <c r="F414" s="160">
        <v>1200</v>
      </c>
      <c r="G414" s="160">
        <f>G415</f>
        <v>0</v>
      </c>
      <c r="H414" s="160">
        <f>H415</f>
        <v>1200</v>
      </c>
      <c r="I414" s="29">
        <f>I415</f>
        <v>0</v>
      </c>
      <c r="J414" s="29"/>
      <c r="K414" s="29">
        <f>K415</f>
        <v>0</v>
      </c>
      <c r="L414" s="29">
        <f>L415</f>
        <v>0</v>
      </c>
      <c r="M414" s="29"/>
      <c r="N414" s="29">
        <f>N415</f>
        <v>0</v>
      </c>
    </row>
    <row r="415" spans="1:14" ht="26.25" x14ac:dyDescent="0.25">
      <c r="A415" s="229"/>
      <c r="B415" s="10"/>
      <c r="C415" s="314"/>
      <c r="D415" s="9" t="s">
        <v>17</v>
      </c>
      <c r="E415" s="194" t="s">
        <v>18</v>
      </c>
      <c r="F415" s="160">
        <v>1200</v>
      </c>
      <c r="G415" s="160">
        <f>G416+G417</f>
        <v>0</v>
      </c>
      <c r="H415" s="160">
        <f>H416+H417</f>
        <v>1200</v>
      </c>
      <c r="I415" s="29">
        <v>0</v>
      </c>
      <c r="J415" s="29"/>
      <c r="K415" s="29">
        <v>0</v>
      </c>
      <c r="L415" s="8">
        <f>L416+L417</f>
        <v>0</v>
      </c>
      <c r="M415" s="29"/>
      <c r="N415" s="8">
        <f>N416+N417</f>
        <v>0</v>
      </c>
    </row>
    <row r="416" spans="1:14" x14ac:dyDescent="0.25">
      <c r="A416" s="229"/>
      <c r="B416" s="10"/>
      <c r="C416" s="313"/>
      <c r="D416" s="10"/>
      <c r="E416" s="205" t="s">
        <v>191</v>
      </c>
      <c r="F416" s="160">
        <v>900</v>
      </c>
      <c r="G416" s="160"/>
      <c r="H416" s="160">
        <v>900</v>
      </c>
      <c r="I416" s="29">
        <v>0</v>
      </c>
      <c r="J416" s="29"/>
      <c r="K416" s="29">
        <v>0</v>
      </c>
      <c r="L416" s="8">
        <v>0</v>
      </c>
      <c r="M416" s="29"/>
      <c r="N416" s="8">
        <v>0</v>
      </c>
    </row>
    <row r="417" spans="1:14" x14ac:dyDescent="0.25">
      <c r="A417" s="229"/>
      <c r="B417" s="10"/>
      <c r="C417" s="313"/>
      <c r="D417" s="10"/>
      <c r="E417" s="205" t="s">
        <v>192</v>
      </c>
      <c r="F417" s="160">
        <v>300</v>
      </c>
      <c r="G417" s="160"/>
      <c r="H417" s="160">
        <v>300</v>
      </c>
      <c r="I417" s="29">
        <v>0</v>
      </c>
      <c r="J417" s="29"/>
      <c r="K417" s="29">
        <v>0</v>
      </c>
      <c r="L417" s="8">
        <v>0</v>
      </c>
      <c r="M417" s="29"/>
      <c r="N417" s="8">
        <v>0</v>
      </c>
    </row>
    <row r="418" spans="1:14" x14ac:dyDescent="0.25">
      <c r="A418" s="229"/>
      <c r="B418" s="10"/>
      <c r="C418" s="313" t="s">
        <v>503</v>
      </c>
      <c r="D418" s="9"/>
      <c r="E418" s="28" t="s">
        <v>887</v>
      </c>
      <c r="F418" s="8">
        <f>F419</f>
        <v>2691.6</v>
      </c>
      <c r="G418" s="8"/>
      <c r="H418" s="8">
        <f>H419</f>
        <v>2691.6</v>
      </c>
      <c r="I418" s="8">
        <v>0</v>
      </c>
      <c r="J418" s="8"/>
      <c r="K418" s="8">
        <v>0</v>
      </c>
      <c r="L418" s="8">
        <v>0</v>
      </c>
      <c r="M418" s="8"/>
      <c r="N418" s="8">
        <v>0</v>
      </c>
    </row>
    <row r="419" spans="1:14" ht="25.5" x14ac:dyDescent="0.25">
      <c r="A419" s="229"/>
      <c r="B419" s="10"/>
      <c r="C419" s="314"/>
      <c r="D419" s="9" t="s">
        <v>17</v>
      </c>
      <c r="E419" s="28" t="s">
        <v>18</v>
      </c>
      <c r="F419" s="8">
        <v>2691.6</v>
      </c>
      <c r="G419" s="8"/>
      <c r="H419" s="8">
        <v>2691.6</v>
      </c>
      <c r="I419" s="8">
        <v>0</v>
      </c>
      <c r="J419" s="8"/>
      <c r="K419" s="8">
        <v>0</v>
      </c>
      <c r="L419" s="8">
        <v>0</v>
      </c>
      <c r="M419" s="8"/>
      <c r="N419" s="8">
        <v>0</v>
      </c>
    </row>
    <row r="420" spans="1:14" ht="25.5" x14ac:dyDescent="0.25">
      <c r="A420" s="229"/>
      <c r="B420" s="10"/>
      <c r="C420" s="313" t="s">
        <v>727</v>
      </c>
      <c r="D420" s="9"/>
      <c r="E420" s="28" t="s">
        <v>1155</v>
      </c>
      <c r="F420" s="8">
        <f>F421</f>
        <v>1493.9</v>
      </c>
      <c r="G420" s="8">
        <f>G421</f>
        <v>0</v>
      </c>
      <c r="H420" s="8">
        <f>H421</f>
        <v>1493.9</v>
      </c>
      <c r="I420" s="8">
        <v>0</v>
      </c>
      <c r="J420" s="8"/>
      <c r="K420" s="8">
        <v>0</v>
      </c>
      <c r="L420" s="8">
        <v>0</v>
      </c>
      <c r="M420" s="8"/>
      <c r="N420" s="8">
        <v>0</v>
      </c>
    </row>
    <row r="421" spans="1:14" ht="25.5" x14ac:dyDescent="0.25">
      <c r="A421" s="229"/>
      <c r="B421" s="10"/>
      <c r="C421" s="314"/>
      <c r="D421" s="9" t="s">
        <v>17</v>
      </c>
      <c r="E421" s="28" t="s">
        <v>18</v>
      </c>
      <c r="F421" s="8">
        <v>1493.9</v>
      </c>
      <c r="G421" s="8"/>
      <c r="H421" s="8">
        <f>SUM(F421:G421)</f>
        <v>1493.9</v>
      </c>
      <c r="I421" s="8">
        <v>0</v>
      </c>
      <c r="J421" s="8"/>
      <c r="K421" s="8">
        <v>0</v>
      </c>
      <c r="L421" s="8">
        <v>0</v>
      </c>
      <c r="M421" s="8"/>
      <c r="N421" s="8">
        <v>0</v>
      </c>
    </row>
    <row r="422" spans="1:14" ht="26.25" x14ac:dyDescent="0.25">
      <c r="A422" s="229"/>
      <c r="B422" s="10"/>
      <c r="C422" s="32" t="s">
        <v>793</v>
      </c>
      <c r="D422" s="15"/>
      <c r="E422" s="13" t="s">
        <v>786</v>
      </c>
      <c r="F422" s="29">
        <f>F423</f>
        <v>2746.1</v>
      </c>
      <c r="G422" s="29">
        <f>G423</f>
        <v>124.9</v>
      </c>
      <c r="H422" s="29">
        <f>H423</f>
        <v>2871</v>
      </c>
      <c r="I422" s="29">
        <f>I423</f>
        <v>0</v>
      </c>
      <c r="J422" s="29"/>
      <c r="K422" s="29">
        <f>K423</f>
        <v>0</v>
      </c>
      <c r="L422" s="29">
        <f>L423</f>
        <v>0</v>
      </c>
      <c r="M422" s="29"/>
      <c r="N422" s="29">
        <f>N423</f>
        <v>0</v>
      </c>
    </row>
    <row r="423" spans="1:14" ht="25.5" x14ac:dyDescent="0.25">
      <c r="A423" s="229"/>
      <c r="B423" s="10"/>
      <c r="C423" s="230"/>
      <c r="D423" s="9" t="s">
        <v>17</v>
      </c>
      <c r="E423" s="28" t="s">
        <v>18</v>
      </c>
      <c r="F423" s="8">
        <f>SUM(F424:F425)</f>
        <v>2746.1</v>
      </c>
      <c r="G423" s="8">
        <f>SUM(G424:G425)</f>
        <v>124.9</v>
      </c>
      <c r="H423" s="8">
        <f>SUM(H424:H425)</f>
        <v>2871</v>
      </c>
      <c r="I423" s="8">
        <v>0</v>
      </c>
      <c r="J423" s="8"/>
      <c r="K423" s="8">
        <v>0</v>
      </c>
      <c r="L423" s="8">
        <v>0</v>
      </c>
      <c r="M423" s="8"/>
      <c r="N423" s="8">
        <v>0</v>
      </c>
    </row>
    <row r="424" spans="1:14" x14ac:dyDescent="0.25">
      <c r="A424" s="229"/>
      <c r="B424" s="10"/>
      <c r="C424" s="230"/>
      <c r="D424" s="9"/>
      <c r="E424" s="205" t="s">
        <v>192</v>
      </c>
      <c r="F424" s="8">
        <v>1746.1</v>
      </c>
      <c r="G424" s="8">
        <f>221-96.1</f>
        <v>124.9</v>
      </c>
      <c r="H424" s="8">
        <f>SUM(F424:G424)</f>
        <v>1871</v>
      </c>
      <c r="I424" s="8"/>
      <c r="J424" s="8"/>
      <c r="K424" s="8">
        <v>0</v>
      </c>
      <c r="L424" s="8"/>
      <c r="M424" s="8"/>
      <c r="N424" s="8">
        <v>0</v>
      </c>
    </row>
    <row r="425" spans="1:14" x14ac:dyDescent="0.25">
      <c r="A425" s="229"/>
      <c r="B425" s="10"/>
      <c r="C425" s="230"/>
      <c r="D425" s="9"/>
      <c r="E425" s="159" t="s">
        <v>1149</v>
      </c>
      <c r="F425" s="8">
        <v>1000</v>
      </c>
      <c r="G425" s="8"/>
      <c r="H425" s="8">
        <v>1000</v>
      </c>
      <c r="I425" s="8"/>
      <c r="J425" s="8"/>
      <c r="K425" s="8">
        <v>0</v>
      </c>
      <c r="L425" s="8"/>
      <c r="M425" s="8"/>
      <c r="N425" s="8">
        <v>0</v>
      </c>
    </row>
    <row r="426" spans="1:14" ht="39" x14ac:dyDescent="0.25">
      <c r="A426" s="229"/>
      <c r="B426" s="10"/>
      <c r="C426" s="32" t="s">
        <v>794</v>
      </c>
      <c r="D426" s="14"/>
      <c r="E426" s="194" t="s">
        <v>1069</v>
      </c>
      <c r="F426" s="29">
        <f>F427</f>
        <v>600</v>
      </c>
      <c r="G426" s="29"/>
      <c r="H426" s="29">
        <f>H427</f>
        <v>600</v>
      </c>
      <c r="I426" s="8">
        <v>0</v>
      </c>
      <c r="J426" s="8"/>
      <c r="K426" s="8">
        <v>0</v>
      </c>
      <c r="L426" s="8">
        <v>0</v>
      </c>
      <c r="M426" s="8"/>
      <c r="N426" s="8">
        <v>0</v>
      </c>
    </row>
    <row r="427" spans="1:14" ht="26.25" x14ac:dyDescent="0.25">
      <c r="A427" s="229"/>
      <c r="B427" s="10"/>
      <c r="C427" s="15"/>
      <c r="D427" s="14" t="s">
        <v>17</v>
      </c>
      <c r="E427" s="4" t="s">
        <v>18</v>
      </c>
      <c r="F427" s="29">
        <v>600</v>
      </c>
      <c r="G427" s="29"/>
      <c r="H427" s="29">
        <v>600</v>
      </c>
      <c r="I427" s="8">
        <v>0</v>
      </c>
      <c r="J427" s="8"/>
      <c r="K427" s="8">
        <v>0</v>
      </c>
      <c r="L427" s="8">
        <v>0</v>
      </c>
      <c r="M427" s="8"/>
      <c r="N427" s="8">
        <v>0</v>
      </c>
    </row>
    <row r="428" spans="1:14" x14ac:dyDescent="0.25">
      <c r="A428" s="244"/>
      <c r="B428" s="34"/>
      <c r="C428" s="245" t="s">
        <v>277</v>
      </c>
      <c r="D428" s="255"/>
      <c r="E428" s="253" t="s">
        <v>278</v>
      </c>
      <c r="F428" s="247">
        <f>F429+F437+F431+F439</f>
        <v>3163.8240000000001</v>
      </c>
      <c r="G428" s="247">
        <f>G429+G431+G439</f>
        <v>0</v>
      </c>
      <c r="H428" s="247">
        <f>H429+H437+H431+H439</f>
        <v>3163.8240000000001</v>
      </c>
      <c r="I428" s="247">
        <f>I429+I437</f>
        <v>0</v>
      </c>
      <c r="J428" s="247"/>
      <c r="K428" s="247">
        <f>K429+K437</f>
        <v>0</v>
      </c>
      <c r="L428" s="247">
        <f>L429+L437</f>
        <v>0</v>
      </c>
      <c r="M428" s="247"/>
      <c r="N428" s="247">
        <f>N429+N437</f>
        <v>0</v>
      </c>
    </row>
    <row r="429" spans="1:14" x14ac:dyDescent="0.25">
      <c r="A429" s="229"/>
      <c r="B429" s="10"/>
      <c r="C429" s="313" t="s">
        <v>279</v>
      </c>
      <c r="D429" s="10"/>
      <c r="E429" s="28" t="s">
        <v>280</v>
      </c>
      <c r="F429" s="439">
        <f>F430</f>
        <v>0</v>
      </c>
      <c r="G429" s="439"/>
      <c r="H429" s="439">
        <f>H430</f>
        <v>0</v>
      </c>
      <c r="I429" s="439">
        <f>I430</f>
        <v>0</v>
      </c>
      <c r="J429" s="439"/>
      <c r="K429" s="439">
        <f>K430</f>
        <v>0</v>
      </c>
      <c r="L429" s="439">
        <f>L430</f>
        <v>0</v>
      </c>
      <c r="M429" s="439"/>
      <c r="N429" s="439">
        <f>N430</f>
        <v>0</v>
      </c>
    </row>
    <row r="430" spans="1:14" ht="25.5" x14ac:dyDescent="0.25">
      <c r="A430" s="229"/>
      <c r="B430" s="10"/>
      <c r="C430" s="314"/>
      <c r="D430" s="9" t="s">
        <v>17</v>
      </c>
      <c r="E430" s="28" t="s">
        <v>18</v>
      </c>
      <c r="F430" s="439">
        <v>0</v>
      </c>
      <c r="G430" s="182"/>
      <c r="H430" s="439">
        <f>SUM(F430:G430)</f>
        <v>0</v>
      </c>
      <c r="I430" s="38">
        <v>0</v>
      </c>
      <c r="J430" s="38"/>
      <c r="K430" s="38">
        <v>0</v>
      </c>
      <c r="L430" s="439">
        <v>0</v>
      </c>
      <c r="M430" s="38"/>
      <c r="N430" s="439">
        <v>0</v>
      </c>
    </row>
    <row r="431" spans="1:14" ht="39" x14ac:dyDescent="0.25">
      <c r="A431" s="229"/>
      <c r="B431" s="10"/>
      <c r="C431" s="157" t="s">
        <v>1129</v>
      </c>
      <c r="D431" s="193"/>
      <c r="E431" s="194" t="s">
        <v>1130</v>
      </c>
      <c r="F431" s="182">
        <f>F432+F435</f>
        <v>1593.8240000000001</v>
      </c>
      <c r="G431" s="182">
        <f>G435</f>
        <v>0</v>
      </c>
      <c r="H431" s="182">
        <f>H432+H435</f>
        <v>1593.8240000000001</v>
      </c>
      <c r="I431" s="38"/>
      <c r="J431" s="38"/>
      <c r="K431" s="38">
        <v>0</v>
      </c>
      <c r="L431" s="439"/>
      <c r="M431" s="38"/>
      <c r="N431" s="439">
        <v>0</v>
      </c>
    </row>
    <row r="432" spans="1:14" ht="26.25" x14ac:dyDescent="0.25">
      <c r="A432" s="229"/>
      <c r="B432" s="10"/>
      <c r="C432" s="158"/>
      <c r="D432" s="193" t="s">
        <v>17</v>
      </c>
      <c r="E432" s="194" t="s">
        <v>18</v>
      </c>
      <c r="F432" s="436">
        <v>1593.8240000000001</v>
      </c>
      <c r="G432" s="437"/>
      <c r="H432" s="182">
        <f>H433+H434</f>
        <v>1593.8240000000001</v>
      </c>
      <c r="I432" s="29"/>
      <c r="J432" s="29"/>
      <c r="K432" s="29">
        <v>0</v>
      </c>
      <c r="L432" s="8"/>
      <c r="M432" s="29"/>
      <c r="N432" s="8">
        <v>0</v>
      </c>
    </row>
    <row r="433" spans="1:14" x14ac:dyDescent="0.25">
      <c r="A433" s="229"/>
      <c r="B433" s="10"/>
      <c r="C433" s="158"/>
      <c r="D433" s="193"/>
      <c r="E433" s="205" t="s">
        <v>191</v>
      </c>
      <c r="F433" s="8">
        <v>1195.3679999999999</v>
      </c>
      <c r="G433" s="182"/>
      <c r="H433" s="182">
        <v>1195.3679999999999</v>
      </c>
      <c r="I433" s="29"/>
      <c r="J433" s="29"/>
      <c r="K433" s="29">
        <v>0</v>
      </c>
      <c r="L433" s="8"/>
      <c r="M433" s="29"/>
      <c r="N433" s="8">
        <v>0</v>
      </c>
    </row>
    <row r="434" spans="1:14" x14ac:dyDescent="0.25">
      <c r="A434" s="229"/>
      <c r="B434" s="10"/>
      <c r="C434" s="158"/>
      <c r="D434" s="193"/>
      <c r="E434" s="205" t="s">
        <v>192</v>
      </c>
      <c r="F434" s="8">
        <v>398.45600000000002</v>
      </c>
      <c r="G434" s="182"/>
      <c r="H434" s="182">
        <v>398.45600000000002</v>
      </c>
      <c r="I434" s="29"/>
      <c r="J434" s="29"/>
      <c r="K434" s="29">
        <v>0</v>
      </c>
      <c r="L434" s="8"/>
      <c r="M434" s="29"/>
      <c r="N434" s="8">
        <v>0</v>
      </c>
    </row>
    <row r="435" spans="1:14" x14ac:dyDescent="0.25">
      <c r="A435" s="229"/>
      <c r="B435" s="10"/>
      <c r="C435" s="158"/>
      <c r="D435" s="193" t="s">
        <v>32</v>
      </c>
      <c r="E435" s="159" t="s">
        <v>33</v>
      </c>
      <c r="F435" s="8">
        <v>0</v>
      </c>
      <c r="G435" s="182"/>
      <c r="H435" s="182">
        <v>0</v>
      </c>
      <c r="I435" s="29"/>
      <c r="J435" s="29"/>
      <c r="K435" s="29">
        <v>0</v>
      </c>
      <c r="L435" s="8"/>
      <c r="M435" s="29"/>
      <c r="N435" s="8">
        <v>0</v>
      </c>
    </row>
    <row r="436" spans="1:14" x14ac:dyDescent="0.25">
      <c r="A436" s="229"/>
      <c r="B436" s="10"/>
      <c r="C436" s="158"/>
      <c r="D436" s="193"/>
      <c r="E436" s="205" t="s">
        <v>191</v>
      </c>
      <c r="F436" s="8">
        <v>0</v>
      </c>
      <c r="G436" s="182"/>
      <c r="H436" s="182">
        <v>0</v>
      </c>
      <c r="I436" s="29"/>
      <c r="J436" s="29"/>
      <c r="K436" s="29">
        <v>0</v>
      </c>
      <c r="L436" s="8"/>
      <c r="M436" s="29"/>
      <c r="N436" s="8">
        <v>0</v>
      </c>
    </row>
    <row r="437" spans="1:14" x14ac:dyDescent="0.25">
      <c r="A437" s="229"/>
      <c r="B437" s="10"/>
      <c r="C437" s="263" t="s">
        <v>285</v>
      </c>
      <c r="D437" s="9"/>
      <c r="E437" s="28" t="s">
        <v>286</v>
      </c>
      <c r="F437" s="8">
        <f>F438</f>
        <v>1000</v>
      </c>
      <c r="G437" s="8"/>
      <c r="H437" s="8">
        <f>H438</f>
        <v>1000</v>
      </c>
      <c r="I437" s="8">
        <f>I438</f>
        <v>0</v>
      </c>
      <c r="J437" s="8"/>
      <c r="K437" s="8">
        <f>K438</f>
        <v>0</v>
      </c>
      <c r="L437" s="8">
        <f>L438</f>
        <v>0</v>
      </c>
      <c r="M437" s="8"/>
      <c r="N437" s="8">
        <f>N438</f>
        <v>0</v>
      </c>
    </row>
    <row r="438" spans="1:14" ht="25.5" x14ac:dyDescent="0.25">
      <c r="A438" s="229"/>
      <c r="B438" s="10"/>
      <c r="C438" s="313"/>
      <c r="D438" s="9" t="s">
        <v>17</v>
      </c>
      <c r="E438" s="28" t="s">
        <v>18</v>
      </c>
      <c r="F438" s="8">
        <v>1000</v>
      </c>
      <c r="G438" s="8"/>
      <c r="H438" s="8">
        <v>1000</v>
      </c>
      <c r="I438" s="8">
        <v>0</v>
      </c>
      <c r="J438" s="8"/>
      <c r="K438" s="8">
        <v>0</v>
      </c>
      <c r="L438" s="8">
        <v>0</v>
      </c>
      <c r="M438" s="8"/>
      <c r="N438" s="8">
        <v>0</v>
      </c>
    </row>
    <row r="439" spans="1:14" ht="25.5" x14ac:dyDescent="0.25">
      <c r="A439" s="229"/>
      <c r="B439" s="10"/>
      <c r="C439" s="9" t="s">
        <v>1214</v>
      </c>
      <c r="D439" s="27"/>
      <c r="E439" s="30" t="s">
        <v>1158</v>
      </c>
      <c r="F439" s="440">
        <f>F440</f>
        <v>570</v>
      </c>
      <c r="G439" s="440"/>
      <c r="H439" s="440">
        <f>H440</f>
        <v>570</v>
      </c>
      <c r="I439" s="440"/>
      <c r="J439" s="440"/>
      <c r="K439" s="440">
        <v>0</v>
      </c>
      <c r="L439" s="440"/>
      <c r="M439" s="440"/>
      <c r="N439" s="440">
        <v>0</v>
      </c>
    </row>
    <row r="440" spans="1:14" ht="25.5" x14ac:dyDescent="0.25">
      <c r="A440" s="229"/>
      <c r="B440" s="10"/>
      <c r="C440" s="196"/>
      <c r="D440" s="206" t="s">
        <v>17</v>
      </c>
      <c r="E440" s="188" t="s">
        <v>18</v>
      </c>
      <c r="F440" s="440">
        <v>570</v>
      </c>
      <c r="G440" s="440"/>
      <c r="H440" s="440">
        <v>570</v>
      </c>
      <c r="I440" s="440"/>
      <c r="J440" s="440"/>
      <c r="K440" s="440">
        <v>0</v>
      </c>
      <c r="L440" s="440"/>
      <c r="M440" s="440"/>
      <c r="N440" s="440">
        <v>0</v>
      </c>
    </row>
    <row r="441" spans="1:14" ht="25.5" x14ac:dyDescent="0.25">
      <c r="A441" s="294"/>
      <c r="B441" s="308"/>
      <c r="C441" s="309" t="s">
        <v>294</v>
      </c>
      <c r="D441" s="308"/>
      <c r="E441" s="310" t="s">
        <v>295</v>
      </c>
      <c r="F441" s="323">
        <f>F445+F451+F442</f>
        <v>8989.1329999999998</v>
      </c>
      <c r="G441" s="323">
        <f>G445+G451+G442</f>
        <v>0</v>
      </c>
      <c r="H441" s="323">
        <f>H445+H451+H442</f>
        <v>8989.1329999999998</v>
      </c>
      <c r="I441" s="323">
        <f>I445+I451</f>
        <v>9235.5999999999985</v>
      </c>
      <c r="J441" s="323"/>
      <c r="K441" s="323">
        <f>K445+K451</f>
        <v>9235.5999999999985</v>
      </c>
      <c r="L441" s="323">
        <f>L445+L451</f>
        <v>9936.2000000000007</v>
      </c>
      <c r="M441" s="323"/>
      <c r="N441" s="323">
        <f>N445+N451</f>
        <v>9936.2000000000007</v>
      </c>
    </row>
    <row r="442" spans="1:14" ht="38.25" x14ac:dyDescent="0.25">
      <c r="A442" s="244"/>
      <c r="B442" s="34"/>
      <c r="C442" s="245" t="s">
        <v>1139</v>
      </c>
      <c r="D442" s="34"/>
      <c r="E442" s="253" t="s">
        <v>1140</v>
      </c>
      <c r="F442" s="247">
        <f>F443</f>
        <v>20.399999999999999</v>
      </c>
      <c r="G442" s="247"/>
      <c r="H442" s="247">
        <f>H443</f>
        <v>20.399999999999999</v>
      </c>
      <c r="I442" s="247"/>
      <c r="J442" s="247"/>
      <c r="K442" s="247">
        <v>0</v>
      </c>
      <c r="L442" s="247"/>
      <c r="M442" s="247"/>
      <c r="N442" s="247">
        <v>0</v>
      </c>
    </row>
    <row r="443" spans="1:14" ht="26.25" x14ac:dyDescent="0.25">
      <c r="A443" s="229"/>
      <c r="B443" s="7"/>
      <c r="C443" s="27" t="s">
        <v>1138</v>
      </c>
      <c r="D443" s="7"/>
      <c r="E443" s="207" t="s">
        <v>1141</v>
      </c>
      <c r="F443" s="435">
        <f>F444</f>
        <v>20.399999999999999</v>
      </c>
      <c r="G443" s="435"/>
      <c r="H443" s="435">
        <f>H444</f>
        <v>20.399999999999999</v>
      </c>
      <c r="I443" s="434"/>
      <c r="J443" s="434"/>
      <c r="K443" s="434">
        <v>0</v>
      </c>
      <c r="L443" s="434"/>
      <c r="M443" s="434"/>
      <c r="N443" s="434">
        <v>0</v>
      </c>
    </row>
    <row r="444" spans="1:14" ht="25.5" x14ac:dyDescent="0.25">
      <c r="A444" s="229"/>
      <c r="B444" s="7"/>
      <c r="C444" s="7"/>
      <c r="D444" s="27" t="s">
        <v>17</v>
      </c>
      <c r="E444" s="28" t="s">
        <v>18</v>
      </c>
      <c r="F444" s="435">
        <v>20.399999999999999</v>
      </c>
      <c r="G444" s="435"/>
      <c r="H444" s="435">
        <v>20.399999999999999</v>
      </c>
      <c r="I444" s="434"/>
      <c r="J444" s="434"/>
      <c r="K444" s="434">
        <v>0</v>
      </c>
      <c r="L444" s="434"/>
      <c r="M444" s="434"/>
      <c r="N444" s="434">
        <v>0</v>
      </c>
    </row>
    <row r="445" spans="1:14" ht="25.5" x14ac:dyDescent="0.25">
      <c r="A445" s="244"/>
      <c r="B445" s="34"/>
      <c r="C445" s="245" t="s">
        <v>296</v>
      </c>
      <c r="D445" s="34"/>
      <c r="E445" s="253" t="s">
        <v>297</v>
      </c>
      <c r="F445" s="247">
        <f t="shared" ref="F445:N446" si="66">F446</f>
        <v>6638.6330000000007</v>
      </c>
      <c r="G445" s="247">
        <f t="shared" si="66"/>
        <v>0</v>
      </c>
      <c r="H445" s="247">
        <f t="shared" si="66"/>
        <v>6638.6330000000007</v>
      </c>
      <c r="I445" s="247">
        <f t="shared" si="66"/>
        <v>6638.7</v>
      </c>
      <c r="J445" s="247"/>
      <c r="K445" s="247">
        <f t="shared" si="66"/>
        <v>6638.7</v>
      </c>
      <c r="L445" s="247">
        <f t="shared" si="66"/>
        <v>7376.2</v>
      </c>
      <c r="M445" s="247"/>
      <c r="N445" s="247">
        <f t="shared" si="66"/>
        <v>7376.2</v>
      </c>
    </row>
    <row r="446" spans="1:14" ht="26.25" x14ac:dyDescent="0.25">
      <c r="A446" s="229"/>
      <c r="B446" s="7"/>
      <c r="C446" s="248" t="s">
        <v>298</v>
      </c>
      <c r="D446" s="7"/>
      <c r="E446" s="207" t="s">
        <v>1043</v>
      </c>
      <c r="F446" s="29">
        <f t="shared" si="66"/>
        <v>6638.6330000000007</v>
      </c>
      <c r="G446" s="29">
        <f t="shared" si="66"/>
        <v>0</v>
      </c>
      <c r="H446" s="29">
        <f t="shared" si="66"/>
        <v>6638.6330000000007</v>
      </c>
      <c r="I446" s="29">
        <f t="shared" si="66"/>
        <v>6638.7</v>
      </c>
      <c r="J446" s="29"/>
      <c r="K446" s="29">
        <f t="shared" si="66"/>
        <v>6638.7</v>
      </c>
      <c r="L446" s="29">
        <f t="shared" si="66"/>
        <v>7376.2</v>
      </c>
      <c r="M446" s="29"/>
      <c r="N446" s="29">
        <f t="shared" si="66"/>
        <v>7376.2</v>
      </c>
    </row>
    <row r="447" spans="1:14" ht="25.5" x14ac:dyDescent="0.25">
      <c r="A447" s="229"/>
      <c r="B447" s="7"/>
      <c r="C447" s="230"/>
      <c r="D447" s="27" t="s">
        <v>17</v>
      </c>
      <c r="E447" s="28" t="s">
        <v>18</v>
      </c>
      <c r="F447" s="29">
        <f>F448+F449+F450</f>
        <v>6638.6330000000007</v>
      </c>
      <c r="G447" s="160">
        <f>G448+G449+G450</f>
        <v>0</v>
      </c>
      <c r="H447" s="38">
        <f t="shared" ref="H447:H449" si="67">SUM(F447:G447)</f>
        <v>6638.6330000000007</v>
      </c>
      <c r="I447" s="29">
        <f>I448+I449+I450</f>
        <v>6638.7</v>
      </c>
      <c r="J447" s="29"/>
      <c r="K447" s="29">
        <f>K448+K449+K450</f>
        <v>6638.7</v>
      </c>
      <c r="L447" s="29">
        <f>L448+L449+L450</f>
        <v>7376.2</v>
      </c>
      <c r="M447" s="29"/>
      <c r="N447" s="29">
        <f>N448+N449+N450</f>
        <v>7376.2</v>
      </c>
    </row>
    <row r="448" spans="1:14" x14ac:dyDescent="0.25">
      <c r="A448" s="229"/>
      <c r="B448" s="7"/>
      <c r="C448" s="248"/>
      <c r="D448" s="7"/>
      <c r="E448" s="30" t="s">
        <v>266</v>
      </c>
      <c r="F448" s="38">
        <v>5676.0700000000006</v>
      </c>
      <c r="G448" s="160"/>
      <c r="H448" s="38">
        <f t="shared" si="67"/>
        <v>5676.0700000000006</v>
      </c>
      <c r="I448" s="38">
        <v>5676.1</v>
      </c>
      <c r="J448" s="38"/>
      <c r="K448" s="38">
        <v>5676.1</v>
      </c>
      <c r="L448" s="38">
        <v>6306.7</v>
      </c>
      <c r="M448" s="38"/>
      <c r="N448" s="38">
        <v>6306.7</v>
      </c>
    </row>
    <row r="449" spans="1:14" x14ac:dyDescent="0.25">
      <c r="A449" s="229"/>
      <c r="B449" s="7"/>
      <c r="C449" s="248"/>
      <c r="D449" s="7"/>
      <c r="E449" s="28" t="s">
        <v>255</v>
      </c>
      <c r="F449" s="38">
        <v>298.7</v>
      </c>
      <c r="G449" s="160"/>
      <c r="H449" s="38">
        <f t="shared" si="67"/>
        <v>298.7</v>
      </c>
      <c r="I449" s="38">
        <v>298.7</v>
      </c>
      <c r="J449" s="38"/>
      <c r="K449" s="38">
        <v>298.7</v>
      </c>
      <c r="L449" s="38">
        <v>331.9</v>
      </c>
      <c r="M449" s="38"/>
      <c r="N449" s="38">
        <v>331.9</v>
      </c>
    </row>
    <row r="450" spans="1:14" x14ac:dyDescent="0.25">
      <c r="A450" s="229"/>
      <c r="B450" s="7"/>
      <c r="C450" s="230"/>
      <c r="D450" s="27"/>
      <c r="E450" s="30" t="s">
        <v>192</v>
      </c>
      <c r="F450" s="38">
        <v>663.86299999999994</v>
      </c>
      <c r="G450" s="160"/>
      <c r="H450" s="38">
        <f>SUM(F450:G450)</f>
        <v>663.86299999999994</v>
      </c>
      <c r="I450" s="38">
        <v>663.9</v>
      </c>
      <c r="J450" s="38"/>
      <c r="K450" s="38">
        <v>663.9</v>
      </c>
      <c r="L450" s="38">
        <v>737.6</v>
      </c>
      <c r="M450" s="38"/>
      <c r="N450" s="38">
        <v>737.6</v>
      </c>
    </row>
    <row r="451" spans="1:14" ht="25.5" x14ac:dyDescent="0.25">
      <c r="A451" s="244"/>
      <c r="B451" s="34"/>
      <c r="C451" s="245" t="s">
        <v>782</v>
      </c>
      <c r="D451" s="34"/>
      <c r="E451" s="253" t="s">
        <v>297</v>
      </c>
      <c r="F451" s="247">
        <f>SUM(F452)</f>
        <v>2330.1</v>
      </c>
      <c r="G451" s="247">
        <f>SUM(G452)</f>
        <v>0</v>
      </c>
      <c r="H451" s="247">
        <f>SUM(H452)</f>
        <v>2330.1</v>
      </c>
      <c r="I451" s="247">
        <f>SUM(I452)</f>
        <v>2596.8999999999996</v>
      </c>
      <c r="J451" s="247"/>
      <c r="K451" s="247">
        <f>SUM(K452)</f>
        <v>2596.8999999999996</v>
      </c>
      <c r="L451" s="247">
        <f>SUM(L452)</f>
        <v>2560</v>
      </c>
      <c r="M451" s="247"/>
      <c r="N451" s="247">
        <f>SUM(N452)</f>
        <v>2560</v>
      </c>
    </row>
    <row r="452" spans="1:14" ht="39" x14ac:dyDescent="0.25">
      <c r="A452" s="229"/>
      <c r="B452" s="7"/>
      <c r="C452" s="32" t="s">
        <v>783</v>
      </c>
      <c r="D452" s="33"/>
      <c r="E452" s="6" t="s">
        <v>784</v>
      </c>
      <c r="F452" s="38">
        <f>F453</f>
        <v>2330.1</v>
      </c>
      <c r="G452" s="38">
        <f>G453</f>
        <v>0</v>
      </c>
      <c r="H452" s="38">
        <f>H453</f>
        <v>2330.1</v>
      </c>
      <c r="I452" s="38">
        <f>I453</f>
        <v>2596.8999999999996</v>
      </c>
      <c r="J452" s="38"/>
      <c r="K452" s="38">
        <f>K453</f>
        <v>2596.8999999999996</v>
      </c>
      <c r="L452" s="38">
        <f>L453</f>
        <v>2560</v>
      </c>
      <c r="M452" s="38"/>
      <c r="N452" s="38">
        <f>N453</f>
        <v>2560</v>
      </c>
    </row>
    <row r="453" spans="1:14" ht="26.25" x14ac:dyDescent="0.25">
      <c r="A453" s="229"/>
      <c r="B453" s="7"/>
      <c r="C453" s="33"/>
      <c r="D453" s="32" t="s">
        <v>17</v>
      </c>
      <c r="E453" s="26" t="s">
        <v>18</v>
      </c>
      <c r="F453" s="38">
        <f>F454+F455</f>
        <v>2330.1</v>
      </c>
      <c r="G453" s="38">
        <f>G454+G455</f>
        <v>0</v>
      </c>
      <c r="H453" s="38">
        <f>H454+H455</f>
        <v>2330.1</v>
      </c>
      <c r="I453" s="38">
        <f>I454+I455</f>
        <v>2596.8999999999996</v>
      </c>
      <c r="J453" s="38"/>
      <c r="K453" s="38">
        <f>K454+K455</f>
        <v>2596.8999999999996</v>
      </c>
      <c r="L453" s="38">
        <f>L454+L455</f>
        <v>2560</v>
      </c>
      <c r="M453" s="38"/>
      <c r="N453" s="38">
        <f>N454+N455</f>
        <v>2560</v>
      </c>
    </row>
    <row r="454" spans="1:14" x14ac:dyDescent="0.25">
      <c r="A454" s="229"/>
      <c r="B454" s="7"/>
      <c r="C454" s="32"/>
      <c r="D454" s="33"/>
      <c r="E454" s="26" t="s">
        <v>255</v>
      </c>
      <c r="F454" s="38">
        <v>2097.1</v>
      </c>
      <c r="G454" s="38"/>
      <c r="H454" s="38">
        <v>2097.1</v>
      </c>
      <c r="I454" s="38">
        <v>2337.1999999999998</v>
      </c>
      <c r="J454" s="38"/>
      <c r="K454" s="38">
        <v>2337.1999999999998</v>
      </c>
      <c r="L454" s="38">
        <v>2304</v>
      </c>
      <c r="M454" s="38"/>
      <c r="N454" s="38">
        <v>2304</v>
      </c>
    </row>
    <row r="455" spans="1:14" x14ac:dyDescent="0.25">
      <c r="A455" s="229"/>
      <c r="B455" s="7"/>
      <c r="C455" s="33"/>
      <c r="D455" s="32"/>
      <c r="E455" s="6" t="s">
        <v>192</v>
      </c>
      <c r="F455" s="38">
        <v>233</v>
      </c>
      <c r="G455" s="38"/>
      <c r="H455" s="38">
        <f>SUM(F455:G455)</f>
        <v>233</v>
      </c>
      <c r="I455" s="38">
        <v>259.7</v>
      </c>
      <c r="J455" s="38"/>
      <c r="K455" s="38">
        <v>259.7</v>
      </c>
      <c r="L455" s="38">
        <v>256</v>
      </c>
      <c r="M455" s="38"/>
      <c r="N455" s="38">
        <v>256</v>
      </c>
    </row>
    <row r="456" spans="1:14" x14ac:dyDescent="0.25">
      <c r="A456" s="229"/>
      <c r="B456" s="7" t="s">
        <v>888</v>
      </c>
      <c r="C456" s="230"/>
      <c r="D456" s="7"/>
      <c r="E456" s="231" t="s">
        <v>889</v>
      </c>
      <c r="F456" s="232">
        <f>F458</f>
        <v>16774.5</v>
      </c>
      <c r="G456" s="232">
        <f>G458</f>
        <v>0</v>
      </c>
      <c r="H456" s="232">
        <f>H458</f>
        <v>16774.5</v>
      </c>
      <c r="I456" s="232">
        <f>I458</f>
        <v>15463.599999999999</v>
      </c>
      <c r="J456" s="232"/>
      <c r="K456" s="232">
        <f>K458</f>
        <v>15463.599999999999</v>
      </c>
      <c r="L456" s="232">
        <f>L458</f>
        <v>15463.599999999999</v>
      </c>
      <c r="M456" s="232"/>
      <c r="N456" s="232">
        <f>N458</f>
        <v>15463.599999999999</v>
      </c>
    </row>
    <row r="457" spans="1:14" ht="25.5" x14ac:dyDescent="0.25">
      <c r="A457" s="229"/>
      <c r="B457" s="7"/>
      <c r="C457" s="230" t="s">
        <v>9</v>
      </c>
      <c r="D457" s="7"/>
      <c r="E457" s="233" t="s">
        <v>10</v>
      </c>
      <c r="F457" s="232">
        <f t="shared" ref="F457:N460" si="68">F458</f>
        <v>16774.5</v>
      </c>
      <c r="G457" s="232">
        <f t="shared" si="68"/>
        <v>0</v>
      </c>
      <c r="H457" s="232">
        <f t="shared" si="68"/>
        <v>16774.5</v>
      </c>
      <c r="I457" s="232">
        <f t="shared" si="68"/>
        <v>15463.599999999999</v>
      </c>
      <c r="J457" s="232"/>
      <c r="K457" s="232">
        <f t="shared" si="68"/>
        <v>15463.599999999999</v>
      </c>
      <c r="L457" s="232">
        <f t="shared" si="68"/>
        <v>15463.599999999999</v>
      </c>
      <c r="M457" s="232"/>
      <c r="N457" s="232">
        <f t="shared" si="68"/>
        <v>15463.599999999999</v>
      </c>
    </row>
    <row r="458" spans="1:14" ht="25.5" x14ac:dyDescent="0.25">
      <c r="A458" s="234"/>
      <c r="B458" s="235"/>
      <c r="C458" s="236" t="s">
        <v>260</v>
      </c>
      <c r="D458" s="235"/>
      <c r="E458" s="305" t="s">
        <v>261</v>
      </c>
      <c r="F458" s="238">
        <f>F459+F466</f>
        <v>16774.5</v>
      </c>
      <c r="G458" s="238">
        <f>G459+G466</f>
        <v>0</v>
      </c>
      <c r="H458" s="238">
        <f>H459+H466</f>
        <v>16774.5</v>
      </c>
      <c r="I458" s="238">
        <f>I459+I466</f>
        <v>15463.599999999999</v>
      </c>
      <c r="J458" s="238"/>
      <c r="K458" s="238">
        <f>K459+K466</f>
        <v>15463.599999999999</v>
      </c>
      <c r="L458" s="238">
        <f>L459+L466</f>
        <v>15463.599999999999</v>
      </c>
      <c r="M458" s="238"/>
      <c r="N458" s="238">
        <f>N459+N466</f>
        <v>15463.599999999999</v>
      </c>
    </row>
    <row r="459" spans="1:14" ht="25.5" x14ac:dyDescent="0.25">
      <c r="A459" s="286"/>
      <c r="B459" s="308"/>
      <c r="C459" s="309" t="s">
        <v>268</v>
      </c>
      <c r="D459" s="308"/>
      <c r="E459" s="310" t="s">
        <v>269</v>
      </c>
      <c r="F459" s="311">
        <f t="shared" si="68"/>
        <v>11909.4</v>
      </c>
      <c r="G459" s="311">
        <f t="shared" si="68"/>
        <v>0</v>
      </c>
      <c r="H459" s="311">
        <f t="shared" si="68"/>
        <v>11909.4</v>
      </c>
      <c r="I459" s="311">
        <f t="shared" si="68"/>
        <v>14026.199999999999</v>
      </c>
      <c r="J459" s="311"/>
      <c r="K459" s="311">
        <f t="shared" si="68"/>
        <v>14026.199999999999</v>
      </c>
      <c r="L459" s="311">
        <f t="shared" si="68"/>
        <v>14026.199999999999</v>
      </c>
      <c r="M459" s="311"/>
      <c r="N459" s="311">
        <f t="shared" si="68"/>
        <v>14026.199999999999</v>
      </c>
    </row>
    <row r="460" spans="1:14" ht="38.25" customHeight="1" x14ac:dyDescent="0.25">
      <c r="A460" s="244"/>
      <c r="B460" s="34"/>
      <c r="C460" s="245" t="s">
        <v>287</v>
      </c>
      <c r="D460" s="34"/>
      <c r="E460" s="253" t="s">
        <v>890</v>
      </c>
      <c r="F460" s="247">
        <f t="shared" si="68"/>
        <v>11909.4</v>
      </c>
      <c r="G460" s="247">
        <f t="shared" si="68"/>
        <v>0</v>
      </c>
      <c r="H460" s="247">
        <f t="shared" si="68"/>
        <v>11909.4</v>
      </c>
      <c r="I460" s="247">
        <f t="shared" si="68"/>
        <v>14026.199999999999</v>
      </c>
      <c r="J460" s="247"/>
      <c r="K460" s="247">
        <f t="shared" si="68"/>
        <v>14026.199999999999</v>
      </c>
      <c r="L460" s="247">
        <f t="shared" si="68"/>
        <v>14026.199999999999</v>
      </c>
      <c r="M460" s="247"/>
      <c r="N460" s="247">
        <f t="shared" si="68"/>
        <v>14026.199999999999</v>
      </c>
    </row>
    <row r="461" spans="1:14" ht="25.5" x14ac:dyDescent="0.25">
      <c r="A461" s="229"/>
      <c r="B461" s="7"/>
      <c r="C461" s="248" t="s">
        <v>289</v>
      </c>
      <c r="D461" s="7"/>
      <c r="E461" s="273" t="s">
        <v>290</v>
      </c>
      <c r="F461" s="29">
        <f>F462+F463+F465+F464</f>
        <v>11909.4</v>
      </c>
      <c r="G461" s="29">
        <f>G462+G463+G465+G464</f>
        <v>0</v>
      </c>
      <c r="H461" s="29">
        <f>H462+H463+H465+H464</f>
        <v>11909.4</v>
      </c>
      <c r="I461" s="29">
        <f>I462+I463+I465</f>
        <v>14026.199999999999</v>
      </c>
      <c r="J461" s="29"/>
      <c r="K461" s="29">
        <f>K462+K463+K465</f>
        <v>14026.199999999999</v>
      </c>
      <c r="L461" s="29">
        <f>L462+L463+L465</f>
        <v>14026.199999999999</v>
      </c>
      <c r="M461" s="29"/>
      <c r="N461" s="29">
        <f>N462+N463+N465</f>
        <v>14026.199999999999</v>
      </c>
    </row>
    <row r="462" spans="1:14" ht="39" x14ac:dyDescent="0.25">
      <c r="A462" s="229"/>
      <c r="B462" s="7"/>
      <c r="C462" s="230"/>
      <c r="D462" s="27" t="s">
        <v>30</v>
      </c>
      <c r="E462" s="26" t="s">
        <v>452</v>
      </c>
      <c r="F462" s="29">
        <v>4893.3999999999996</v>
      </c>
      <c r="G462" s="29"/>
      <c r="H462" s="29">
        <f>SUM(F462:G462)</f>
        <v>4893.3999999999996</v>
      </c>
      <c r="I462" s="29">
        <v>7175.9</v>
      </c>
      <c r="J462" s="29"/>
      <c r="K462" s="29">
        <v>7175.9</v>
      </c>
      <c r="L462" s="29">
        <v>7175.9</v>
      </c>
      <c r="M462" s="29"/>
      <c r="N462" s="29">
        <v>7175.9</v>
      </c>
    </row>
    <row r="463" spans="1:14" ht="25.5" x14ac:dyDescent="0.25">
      <c r="A463" s="229"/>
      <c r="B463" s="7"/>
      <c r="C463" s="230"/>
      <c r="D463" s="27" t="s">
        <v>17</v>
      </c>
      <c r="E463" s="28" t="s">
        <v>18</v>
      </c>
      <c r="F463" s="8">
        <v>6611.3</v>
      </c>
      <c r="G463" s="8"/>
      <c r="H463" s="8">
        <f>F463+G463</f>
        <v>6611.3</v>
      </c>
      <c r="I463" s="29">
        <v>6793.7</v>
      </c>
      <c r="J463" s="29"/>
      <c r="K463" s="29">
        <v>6793.7</v>
      </c>
      <c r="L463" s="29">
        <v>6793.7</v>
      </c>
      <c r="M463" s="29"/>
      <c r="N463" s="29">
        <v>6793.7</v>
      </c>
    </row>
    <row r="464" spans="1:14" x14ac:dyDescent="0.25">
      <c r="A464" s="229"/>
      <c r="B464" s="7"/>
      <c r="C464" s="230"/>
      <c r="D464" s="27" t="s">
        <v>37</v>
      </c>
      <c r="E464" s="28" t="s">
        <v>38</v>
      </c>
      <c r="F464" s="29">
        <v>119.8</v>
      </c>
      <c r="G464" s="29"/>
      <c r="H464" s="29">
        <f>SUM(F464:G464)</f>
        <v>119.8</v>
      </c>
      <c r="I464" s="29">
        <v>0</v>
      </c>
      <c r="J464" s="29"/>
      <c r="K464" s="29">
        <v>0</v>
      </c>
      <c r="L464" s="29">
        <v>0</v>
      </c>
      <c r="M464" s="29"/>
      <c r="N464" s="29">
        <v>0</v>
      </c>
    </row>
    <row r="465" spans="1:14" ht="15" customHeight="1" x14ac:dyDescent="0.25">
      <c r="A465" s="229"/>
      <c r="B465" s="7"/>
      <c r="C465" s="230"/>
      <c r="D465" s="27" t="s">
        <v>32</v>
      </c>
      <c r="E465" s="28" t="s">
        <v>33</v>
      </c>
      <c r="F465" s="29">
        <v>284.89999999999998</v>
      </c>
      <c r="G465" s="29"/>
      <c r="H465" s="29">
        <v>284.89999999999998</v>
      </c>
      <c r="I465" s="29">
        <v>56.6</v>
      </c>
      <c r="J465" s="29"/>
      <c r="K465" s="29">
        <v>56.6</v>
      </c>
      <c r="L465" s="29">
        <v>56.6</v>
      </c>
      <c r="M465" s="29"/>
      <c r="N465" s="29">
        <v>56.6</v>
      </c>
    </row>
    <row r="466" spans="1:14" ht="15" customHeight="1" x14ac:dyDescent="0.25">
      <c r="A466" s="266"/>
      <c r="B466" s="267"/>
      <c r="C466" s="268" t="s">
        <v>291</v>
      </c>
      <c r="D466" s="267"/>
      <c r="E466" s="315" t="s">
        <v>881</v>
      </c>
      <c r="F466" s="271">
        <f>F467</f>
        <v>4865.1000000000004</v>
      </c>
      <c r="G466" s="271">
        <f>G467</f>
        <v>0</v>
      </c>
      <c r="H466" s="271">
        <f>H467</f>
        <v>4865.1000000000004</v>
      </c>
      <c r="I466" s="271">
        <f t="shared" ref="I466:N466" si="69">I467</f>
        <v>1437.4</v>
      </c>
      <c r="J466" s="271"/>
      <c r="K466" s="271">
        <f t="shared" si="69"/>
        <v>1437.4</v>
      </c>
      <c r="L466" s="271">
        <f t="shared" si="69"/>
        <v>1437.4</v>
      </c>
      <c r="M466" s="271"/>
      <c r="N466" s="271">
        <f t="shared" si="69"/>
        <v>1437.4</v>
      </c>
    </row>
    <row r="467" spans="1:14" ht="25.5" x14ac:dyDescent="0.25">
      <c r="A467" s="244"/>
      <c r="B467" s="34"/>
      <c r="C467" s="245" t="s">
        <v>1018</v>
      </c>
      <c r="D467" s="34"/>
      <c r="E467" s="253" t="s">
        <v>1022</v>
      </c>
      <c r="F467" s="247">
        <f>F468+F470</f>
        <v>4865.1000000000004</v>
      </c>
      <c r="G467" s="247">
        <f>G468+G470</f>
        <v>0</v>
      </c>
      <c r="H467" s="247">
        <f>H468+H470</f>
        <v>4865.1000000000004</v>
      </c>
      <c r="I467" s="247">
        <f>I468</f>
        <v>1437.4</v>
      </c>
      <c r="J467" s="247"/>
      <c r="K467" s="247">
        <f>K468</f>
        <v>1437.4</v>
      </c>
      <c r="L467" s="247">
        <f>L468</f>
        <v>1437.4</v>
      </c>
      <c r="M467" s="247"/>
      <c r="N467" s="247">
        <f>N468</f>
        <v>1437.4</v>
      </c>
    </row>
    <row r="468" spans="1:14" ht="25.5" x14ac:dyDescent="0.25">
      <c r="A468" s="229"/>
      <c r="B468" s="7"/>
      <c r="C468" s="157" t="s">
        <v>1019</v>
      </c>
      <c r="D468" s="157"/>
      <c r="E468" s="264" t="s">
        <v>1021</v>
      </c>
      <c r="F468" s="160">
        <f>F469</f>
        <v>3837.4</v>
      </c>
      <c r="G468" s="160">
        <f>G469</f>
        <v>0</v>
      </c>
      <c r="H468" s="160">
        <f>H469</f>
        <v>3837.4</v>
      </c>
      <c r="I468" s="160">
        <f t="shared" ref="I468:N468" si="70">I469</f>
        <v>1437.4</v>
      </c>
      <c r="J468" s="160"/>
      <c r="K468" s="160">
        <f t="shared" si="70"/>
        <v>1437.4</v>
      </c>
      <c r="L468" s="160">
        <f t="shared" si="70"/>
        <v>1437.4</v>
      </c>
      <c r="M468" s="160"/>
      <c r="N468" s="160">
        <f t="shared" si="70"/>
        <v>1437.4</v>
      </c>
    </row>
    <row r="469" spans="1:14" ht="25.5" x14ac:dyDescent="0.25">
      <c r="A469" s="229"/>
      <c r="B469" s="7"/>
      <c r="C469" s="157"/>
      <c r="D469" s="157" t="s">
        <v>64</v>
      </c>
      <c r="E469" s="28" t="s">
        <v>65</v>
      </c>
      <c r="F469" s="160">
        <v>3837.4</v>
      </c>
      <c r="G469" s="160"/>
      <c r="H469" s="160">
        <f>SUM(F469:G469)</f>
        <v>3837.4</v>
      </c>
      <c r="I469" s="160">
        <v>1437.4</v>
      </c>
      <c r="J469" s="160"/>
      <c r="K469" s="160">
        <v>1437.4</v>
      </c>
      <c r="L469" s="160">
        <v>1437.4</v>
      </c>
      <c r="M469" s="160"/>
      <c r="N469" s="160">
        <v>1437.4</v>
      </c>
    </row>
    <row r="470" spans="1:14" x14ac:dyDescent="0.25">
      <c r="A470" s="229"/>
      <c r="B470" s="7"/>
      <c r="C470" s="157" t="s">
        <v>1020</v>
      </c>
      <c r="D470" s="157"/>
      <c r="E470" s="264" t="s">
        <v>1024</v>
      </c>
      <c r="F470" s="160">
        <f>F471</f>
        <v>1027.7</v>
      </c>
      <c r="G470" s="160">
        <f>G471</f>
        <v>0</v>
      </c>
      <c r="H470" s="160">
        <f>H471</f>
        <v>1027.7</v>
      </c>
      <c r="I470" s="160">
        <f t="shared" ref="I470:N470" si="71">I471</f>
        <v>0</v>
      </c>
      <c r="J470" s="160"/>
      <c r="K470" s="160">
        <f t="shared" si="71"/>
        <v>0</v>
      </c>
      <c r="L470" s="160">
        <f t="shared" si="71"/>
        <v>0</v>
      </c>
      <c r="M470" s="160"/>
      <c r="N470" s="160">
        <f t="shared" si="71"/>
        <v>0</v>
      </c>
    </row>
    <row r="471" spans="1:14" ht="25.5" x14ac:dyDescent="0.25">
      <c r="A471" s="229"/>
      <c r="B471" s="7"/>
      <c r="C471" s="157"/>
      <c r="D471" s="157" t="s">
        <v>64</v>
      </c>
      <c r="E471" s="28" t="s">
        <v>65</v>
      </c>
      <c r="F471" s="160">
        <v>1027.7</v>
      </c>
      <c r="G471" s="160"/>
      <c r="H471" s="160">
        <f>SUM(F471:G471)</f>
        <v>1027.7</v>
      </c>
      <c r="I471" s="160">
        <v>0</v>
      </c>
      <c r="J471" s="160"/>
      <c r="K471" s="160">
        <v>0</v>
      </c>
      <c r="L471" s="160">
        <v>0</v>
      </c>
      <c r="M471" s="160"/>
      <c r="N471" s="160">
        <v>0</v>
      </c>
    </row>
    <row r="472" spans="1:14" s="258" customFormat="1" x14ac:dyDescent="0.25">
      <c r="A472" s="229"/>
      <c r="B472" s="7" t="s">
        <v>891</v>
      </c>
      <c r="C472" s="230"/>
      <c r="D472" s="229"/>
      <c r="E472" s="231" t="s">
        <v>892</v>
      </c>
      <c r="F472" s="232">
        <f t="shared" ref="F472:N476" si="72">F473</f>
        <v>64075.1</v>
      </c>
      <c r="G472" s="232">
        <f t="shared" si="72"/>
        <v>0</v>
      </c>
      <c r="H472" s="232">
        <f t="shared" si="72"/>
        <v>64075.1</v>
      </c>
      <c r="I472" s="232">
        <f t="shared" si="72"/>
        <v>72008.099999999991</v>
      </c>
      <c r="J472" s="232">
        <f t="shared" si="72"/>
        <v>0</v>
      </c>
      <c r="K472" s="232">
        <f t="shared" si="72"/>
        <v>72008.099999999991</v>
      </c>
      <c r="L472" s="232">
        <f t="shared" si="72"/>
        <v>10359.5</v>
      </c>
      <c r="M472" s="232">
        <f t="shared" si="72"/>
        <v>0</v>
      </c>
      <c r="N472" s="232">
        <f t="shared" si="72"/>
        <v>10359.5</v>
      </c>
    </row>
    <row r="473" spans="1:14" s="258" customFormat="1" x14ac:dyDescent="0.25">
      <c r="A473" s="229"/>
      <c r="B473" s="7" t="s">
        <v>893</v>
      </c>
      <c r="C473" s="230"/>
      <c r="D473" s="229"/>
      <c r="E473" s="231" t="s">
        <v>894</v>
      </c>
      <c r="F473" s="232">
        <f>F474+F483</f>
        <v>64075.1</v>
      </c>
      <c r="G473" s="232">
        <f>G474+G483</f>
        <v>0</v>
      </c>
      <c r="H473" s="232">
        <f>H474+H483</f>
        <v>64075.1</v>
      </c>
      <c r="I473" s="232">
        <f t="shared" si="72"/>
        <v>72008.099999999991</v>
      </c>
      <c r="J473" s="232">
        <f t="shared" si="72"/>
        <v>0</v>
      </c>
      <c r="K473" s="232">
        <f t="shared" si="72"/>
        <v>72008.099999999991</v>
      </c>
      <c r="L473" s="232">
        <f t="shared" si="72"/>
        <v>10359.5</v>
      </c>
      <c r="M473" s="232">
        <f t="shared" si="72"/>
        <v>0</v>
      </c>
      <c r="N473" s="232">
        <f t="shared" si="72"/>
        <v>10359.5</v>
      </c>
    </row>
    <row r="474" spans="1:14" s="258" customFormat="1" ht="25.5" x14ac:dyDescent="0.25">
      <c r="A474" s="229"/>
      <c r="B474" s="7"/>
      <c r="C474" s="230" t="s">
        <v>9</v>
      </c>
      <c r="D474" s="229"/>
      <c r="E474" s="233" t="s">
        <v>10</v>
      </c>
      <c r="F474" s="232">
        <f t="shared" si="72"/>
        <v>62036.7</v>
      </c>
      <c r="G474" s="232">
        <f t="shared" si="72"/>
        <v>0</v>
      </c>
      <c r="H474" s="232">
        <f t="shared" si="72"/>
        <v>62036.7</v>
      </c>
      <c r="I474" s="232">
        <f t="shared" si="72"/>
        <v>72008.099999999991</v>
      </c>
      <c r="J474" s="232">
        <f t="shared" si="72"/>
        <v>0</v>
      </c>
      <c r="K474" s="232">
        <f t="shared" si="72"/>
        <v>72008.099999999991</v>
      </c>
      <c r="L474" s="232">
        <f t="shared" si="72"/>
        <v>10359.5</v>
      </c>
      <c r="M474" s="232">
        <f t="shared" si="72"/>
        <v>0</v>
      </c>
      <c r="N474" s="232">
        <f t="shared" si="72"/>
        <v>10359.5</v>
      </c>
    </row>
    <row r="475" spans="1:14" ht="25.5" x14ac:dyDescent="0.25">
      <c r="A475" s="234"/>
      <c r="B475" s="235"/>
      <c r="C475" s="236" t="s">
        <v>56</v>
      </c>
      <c r="D475" s="235"/>
      <c r="E475" s="305" t="s">
        <v>57</v>
      </c>
      <c r="F475" s="238">
        <f t="shared" si="72"/>
        <v>62036.7</v>
      </c>
      <c r="G475" s="238">
        <f t="shared" si="72"/>
        <v>0</v>
      </c>
      <c r="H475" s="238">
        <f t="shared" si="72"/>
        <v>62036.7</v>
      </c>
      <c r="I475" s="238">
        <f t="shared" si="72"/>
        <v>72008.099999999991</v>
      </c>
      <c r="J475" s="238">
        <f t="shared" si="72"/>
        <v>0</v>
      </c>
      <c r="K475" s="238">
        <f t="shared" si="72"/>
        <v>72008.099999999991</v>
      </c>
      <c r="L475" s="238">
        <f t="shared" si="72"/>
        <v>10359.5</v>
      </c>
      <c r="M475" s="238">
        <f t="shared" si="72"/>
        <v>0</v>
      </c>
      <c r="N475" s="238">
        <f t="shared" si="72"/>
        <v>10359.5</v>
      </c>
    </row>
    <row r="476" spans="1:14" x14ac:dyDescent="0.25">
      <c r="A476" s="286"/>
      <c r="B476" s="308"/>
      <c r="C476" s="309" t="s">
        <v>76</v>
      </c>
      <c r="D476" s="308"/>
      <c r="E476" s="310" t="s">
        <v>77</v>
      </c>
      <c r="F476" s="311">
        <f t="shared" si="72"/>
        <v>62036.7</v>
      </c>
      <c r="G476" s="311">
        <f t="shared" si="72"/>
        <v>0</v>
      </c>
      <c r="H476" s="311">
        <f t="shared" si="72"/>
        <v>62036.7</v>
      </c>
      <c r="I476" s="311">
        <f t="shared" si="72"/>
        <v>72008.099999999991</v>
      </c>
      <c r="J476" s="311">
        <f t="shared" si="72"/>
        <v>0</v>
      </c>
      <c r="K476" s="311">
        <f t="shared" si="72"/>
        <v>72008.099999999991</v>
      </c>
      <c r="L476" s="311">
        <f t="shared" si="72"/>
        <v>10359.5</v>
      </c>
      <c r="M476" s="311">
        <f t="shared" si="72"/>
        <v>0</v>
      </c>
      <c r="N476" s="311">
        <f t="shared" si="72"/>
        <v>10359.5</v>
      </c>
    </row>
    <row r="477" spans="1:14" ht="41.25" customHeight="1" x14ac:dyDescent="0.25">
      <c r="A477" s="244"/>
      <c r="B477" s="244"/>
      <c r="C477" s="34" t="s">
        <v>1012</v>
      </c>
      <c r="D477" s="245"/>
      <c r="E477" s="360" t="s">
        <v>1014</v>
      </c>
      <c r="F477" s="247">
        <f t="shared" ref="F477:K477" si="73">F478</f>
        <v>62036.7</v>
      </c>
      <c r="G477" s="247">
        <f t="shared" si="73"/>
        <v>0</v>
      </c>
      <c r="H477" s="247">
        <f t="shared" si="73"/>
        <v>62036.7</v>
      </c>
      <c r="I477" s="247">
        <f t="shared" si="73"/>
        <v>72008.099999999991</v>
      </c>
      <c r="J477" s="247">
        <f t="shared" si="73"/>
        <v>0</v>
      </c>
      <c r="K477" s="247">
        <f t="shared" si="73"/>
        <v>72008.099999999991</v>
      </c>
      <c r="L477" s="247">
        <f>L478</f>
        <v>10359.5</v>
      </c>
      <c r="M477" s="247">
        <f>M478</f>
        <v>0</v>
      </c>
      <c r="N477" s="247">
        <f>N478</f>
        <v>10359.5</v>
      </c>
    </row>
    <row r="478" spans="1:14" ht="30" customHeight="1" x14ac:dyDescent="0.25">
      <c r="A478" s="229"/>
      <c r="B478" s="7"/>
      <c r="C478" s="32" t="s">
        <v>1013</v>
      </c>
      <c r="D478" s="32"/>
      <c r="E478" s="362" t="s">
        <v>1025</v>
      </c>
      <c r="F478" s="38">
        <f>F479</f>
        <v>62036.7</v>
      </c>
      <c r="G478" s="38">
        <f>G479</f>
        <v>0</v>
      </c>
      <c r="H478" s="38">
        <f>H479</f>
        <v>62036.7</v>
      </c>
      <c r="I478" s="38">
        <f t="shared" ref="I478:N478" si="74">I479</f>
        <v>72008.099999999991</v>
      </c>
      <c r="J478" s="38">
        <f t="shared" si="74"/>
        <v>0</v>
      </c>
      <c r="K478" s="38">
        <f t="shared" si="74"/>
        <v>72008.099999999991</v>
      </c>
      <c r="L478" s="38">
        <f t="shared" si="74"/>
        <v>10359.5</v>
      </c>
      <c r="M478" s="38">
        <f t="shared" si="74"/>
        <v>0</v>
      </c>
      <c r="N478" s="38">
        <f t="shared" si="74"/>
        <v>10359.5</v>
      </c>
    </row>
    <row r="479" spans="1:14" ht="26.25" x14ac:dyDescent="0.25">
      <c r="A479" s="229"/>
      <c r="B479" s="7"/>
      <c r="C479" s="14"/>
      <c r="D479" s="32" t="s">
        <v>186</v>
      </c>
      <c r="E479" s="26" t="s">
        <v>187</v>
      </c>
      <c r="F479" s="29">
        <f t="shared" ref="F479:H479" si="75">F480+F482</f>
        <v>62036.7</v>
      </c>
      <c r="G479" s="29">
        <f t="shared" si="75"/>
        <v>0</v>
      </c>
      <c r="H479" s="29">
        <f t="shared" si="75"/>
        <v>62036.7</v>
      </c>
      <c r="I479" s="29">
        <f>I480+I482+I481</f>
        <v>72008.099999999991</v>
      </c>
      <c r="J479" s="29">
        <f>J480+J482+J481</f>
        <v>0</v>
      </c>
      <c r="K479" s="29">
        <f>K480+K482+K481</f>
        <v>72008.099999999991</v>
      </c>
      <c r="L479" s="29">
        <f>SUM(L480:L481)</f>
        <v>10359.5</v>
      </c>
      <c r="M479" s="29">
        <f>M480+M481</f>
        <v>0</v>
      </c>
      <c r="N479" s="29">
        <f>SUM(N480:N481)</f>
        <v>10359.5</v>
      </c>
    </row>
    <row r="480" spans="1:14" x14ac:dyDescent="0.25">
      <c r="A480" s="229"/>
      <c r="B480" s="7"/>
      <c r="C480" s="14"/>
      <c r="D480" s="32"/>
      <c r="E480" s="26" t="s">
        <v>1156</v>
      </c>
      <c r="F480" s="160">
        <v>57131.1</v>
      </c>
      <c r="G480" s="160"/>
      <c r="H480" s="160">
        <v>57131.1</v>
      </c>
      <c r="I480" s="160">
        <v>50000</v>
      </c>
      <c r="J480" s="160"/>
      <c r="K480" s="160">
        <f>SUM(I480:J480)</f>
        <v>50000</v>
      </c>
      <c r="L480" s="160">
        <v>0</v>
      </c>
      <c r="M480" s="160"/>
      <c r="N480" s="160">
        <f>SUM(L480:M480)</f>
        <v>0</v>
      </c>
    </row>
    <row r="481" spans="1:14" x14ac:dyDescent="0.25">
      <c r="A481" s="229"/>
      <c r="B481" s="7"/>
      <c r="C481" s="14"/>
      <c r="D481" s="32"/>
      <c r="E481" s="26" t="s">
        <v>1157</v>
      </c>
      <c r="F481" s="160"/>
      <c r="G481" s="160"/>
      <c r="H481" s="160"/>
      <c r="I481" s="160">
        <v>8338.9</v>
      </c>
      <c r="J481" s="160"/>
      <c r="K481" s="160">
        <v>8338.9</v>
      </c>
      <c r="L481" s="160">
        <v>10359.5</v>
      </c>
      <c r="M481" s="160"/>
      <c r="N481" s="160">
        <v>10359.5</v>
      </c>
    </row>
    <row r="482" spans="1:14" x14ac:dyDescent="0.25">
      <c r="A482" s="229"/>
      <c r="B482" s="7"/>
      <c r="C482" s="14"/>
      <c r="D482" s="32"/>
      <c r="E482" s="26" t="s">
        <v>192</v>
      </c>
      <c r="F482" s="160">
        <v>4905.6000000000004</v>
      </c>
      <c r="G482" s="160"/>
      <c r="H482" s="160">
        <f>SUM(F482:G482)</f>
        <v>4905.6000000000004</v>
      </c>
      <c r="I482" s="160">
        <v>13669.2</v>
      </c>
      <c r="J482" s="160"/>
      <c r="K482" s="160">
        <f>SUM(I482:J482)</f>
        <v>13669.2</v>
      </c>
      <c r="L482" s="160">
        <v>0</v>
      </c>
      <c r="M482" s="160"/>
      <c r="N482" s="160">
        <v>0</v>
      </c>
    </row>
    <row r="483" spans="1:14" s="258" customFormat="1" x14ac:dyDescent="0.25">
      <c r="A483" s="229"/>
      <c r="B483" s="7"/>
      <c r="C483" s="33" t="s">
        <v>375</v>
      </c>
      <c r="D483" s="33"/>
      <c r="E483" s="425" t="s">
        <v>376</v>
      </c>
      <c r="F483" s="147">
        <f>F484</f>
        <v>2038.4</v>
      </c>
      <c r="G483" s="147">
        <f>G484</f>
        <v>0</v>
      </c>
      <c r="H483" s="147">
        <f>H484</f>
        <v>2038.4</v>
      </c>
      <c r="I483" s="147"/>
      <c r="J483" s="147"/>
      <c r="K483" s="147">
        <v>0</v>
      </c>
      <c r="L483" s="147"/>
      <c r="M483" s="147"/>
      <c r="N483" s="147">
        <v>0</v>
      </c>
    </row>
    <row r="484" spans="1:14" s="258" customFormat="1" ht="39" x14ac:dyDescent="0.25">
      <c r="A484" s="229"/>
      <c r="B484" s="7"/>
      <c r="C484" s="33" t="s">
        <v>385</v>
      </c>
      <c r="D484" s="33"/>
      <c r="E484" s="425" t="s">
        <v>386</v>
      </c>
      <c r="F484" s="147">
        <f>F485+F487+F489</f>
        <v>2038.4</v>
      </c>
      <c r="G484" s="147">
        <f>G485+G487+G489</f>
        <v>0</v>
      </c>
      <c r="H484" s="147">
        <f>H485+H487+H489</f>
        <v>2038.4</v>
      </c>
      <c r="I484" s="147"/>
      <c r="J484" s="147"/>
      <c r="K484" s="147">
        <v>0</v>
      </c>
      <c r="L484" s="147"/>
      <c r="M484" s="147"/>
      <c r="N484" s="147">
        <v>0</v>
      </c>
    </row>
    <row r="485" spans="1:14" ht="51" x14ac:dyDescent="0.25">
      <c r="A485" s="229"/>
      <c r="B485" s="7"/>
      <c r="C485" s="14" t="s">
        <v>1074</v>
      </c>
      <c r="D485" s="27"/>
      <c r="E485" s="28" t="s">
        <v>1075</v>
      </c>
      <c r="F485" s="160">
        <v>271</v>
      </c>
      <c r="G485" s="160"/>
      <c r="H485" s="160">
        <v>271</v>
      </c>
      <c r="I485" s="160"/>
      <c r="J485" s="160"/>
      <c r="K485" s="160">
        <v>0</v>
      </c>
      <c r="L485" s="160"/>
      <c r="M485" s="160"/>
      <c r="N485" s="160">
        <v>0</v>
      </c>
    </row>
    <row r="486" spans="1:14" ht="25.5" x14ac:dyDescent="0.25">
      <c r="A486" s="229"/>
      <c r="B486" s="7"/>
      <c r="C486" s="7"/>
      <c r="D486" s="27" t="s">
        <v>17</v>
      </c>
      <c r="E486" s="28" t="s">
        <v>18</v>
      </c>
      <c r="F486" s="160">
        <v>271</v>
      </c>
      <c r="G486" s="160"/>
      <c r="H486" s="160">
        <v>271</v>
      </c>
      <c r="I486" s="160"/>
      <c r="J486" s="160"/>
      <c r="K486" s="160">
        <v>0</v>
      </c>
      <c r="L486" s="160"/>
      <c r="M486" s="160"/>
      <c r="N486" s="160">
        <v>0</v>
      </c>
    </row>
    <row r="487" spans="1:14" ht="51" x14ac:dyDescent="0.25">
      <c r="A487" s="229"/>
      <c r="B487" s="7"/>
      <c r="C487" s="193" t="s">
        <v>1076</v>
      </c>
      <c r="D487" s="192"/>
      <c r="E487" s="188" t="s">
        <v>1077</v>
      </c>
      <c r="F487" s="160">
        <f>F488</f>
        <v>1177.4000000000001</v>
      </c>
      <c r="G487" s="160"/>
      <c r="H487" s="160">
        <f>H488</f>
        <v>1177.4000000000001</v>
      </c>
      <c r="I487" s="160"/>
      <c r="J487" s="160"/>
      <c r="K487" s="160">
        <v>0</v>
      </c>
      <c r="L487" s="160"/>
      <c r="M487" s="160"/>
      <c r="N487" s="160">
        <v>0</v>
      </c>
    </row>
    <row r="488" spans="1:14" ht="25.5" x14ac:dyDescent="0.25">
      <c r="A488" s="229"/>
      <c r="B488" s="7"/>
      <c r="C488" s="7"/>
      <c r="D488" s="27" t="s">
        <v>17</v>
      </c>
      <c r="E488" s="28" t="s">
        <v>18</v>
      </c>
      <c r="F488" s="160">
        <v>1177.4000000000001</v>
      </c>
      <c r="G488" s="160"/>
      <c r="H488" s="160">
        <v>1177.4000000000001</v>
      </c>
      <c r="I488" s="160"/>
      <c r="J488" s="160"/>
      <c r="K488" s="160">
        <v>0</v>
      </c>
      <c r="L488" s="160"/>
      <c r="M488" s="160"/>
      <c r="N488" s="160">
        <v>0</v>
      </c>
    </row>
    <row r="489" spans="1:14" ht="38.25" x14ac:dyDescent="0.25">
      <c r="A489" s="229"/>
      <c r="B489" s="7"/>
      <c r="C489" s="193" t="s">
        <v>1219</v>
      </c>
      <c r="D489" s="192"/>
      <c r="E489" s="188" t="s">
        <v>1223</v>
      </c>
      <c r="F489" s="160">
        <f>F490</f>
        <v>590</v>
      </c>
      <c r="G489" s="160"/>
      <c r="H489" s="160">
        <f>H490</f>
        <v>590</v>
      </c>
      <c r="I489" s="160"/>
      <c r="J489" s="160"/>
      <c r="K489" s="160">
        <v>0</v>
      </c>
      <c r="L489" s="160"/>
      <c r="M489" s="160"/>
      <c r="N489" s="160">
        <v>0</v>
      </c>
    </row>
    <row r="490" spans="1:14" ht="25.5" x14ac:dyDescent="0.25">
      <c r="A490" s="229"/>
      <c r="B490" s="7"/>
      <c r="C490" s="7"/>
      <c r="D490" s="27" t="s">
        <v>17</v>
      </c>
      <c r="E490" s="28" t="s">
        <v>18</v>
      </c>
      <c r="F490" s="160">
        <v>590</v>
      </c>
      <c r="G490" s="160"/>
      <c r="H490" s="160">
        <v>590</v>
      </c>
      <c r="I490" s="160"/>
      <c r="J490" s="160"/>
      <c r="K490" s="160">
        <v>0</v>
      </c>
      <c r="L490" s="160"/>
      <c r="M490" s="160"/>
      <c r="N490" s="160">
        <v>0</v>
      </c>
    </row>
    <row r="491" spans="1:14" x14ac:dyDescent="0.25">
      <c r="A491" s="229"/>
      <c r="B491" s="427" t="s">
        <v>1164</v>
      </c>
      <c r="C491" s="427"/>
      <c r="D491" s="427"/>
      <c r="E491" s="441" t="s">
        <v>1165</v>
      </c>
      <c r="F491" s="147">
        <f t="shared" ref="F491:H497" si="76">F492</f>
        <v>2055.1</v>
      </c>
      <c r="G491" s="147">
        <f t="shared" si="76"/>
        <v>0</v>
      </c>
      <c r="H491" s="147">
        <f t="shared" si="76"/>
        <v>2055.1</v>
      </c>
      <c r="I491" s="147"/>
      <c r="J491" s="147"/>
      <c r="K491" s="147">
        <v>0</v>
      </c>
      <c r="L491" s="147"/>
      <c r="M491" s="147"/>
      <c r="N491" s="147">
        <v>0</v>
      </c>
    </row>
    <row r="492" spans="1:14" x14ac:dyDescent="0.25">
      <c r="A492" s="229"/>
      <c r="B492" s="427" t="s">
        <v>1167</v>
      </c>
      <c r="C492" s="427"/>
      <c r="D492" s="427"/>
      <c r="E492" s="442" t="s">
        <v>1168</v>
      </c>
      <c r="F492" s="147">
        <f t="shared" si="76"/>
        <v>2055.1</v>
      </c>
      <c r="G492" s="147">
        <f t="shared" si="76"/>
        <v>0</v>
      </c>
      <c r="H492" s="147">
        <f t="shared" si="76"/>
        <v>2055.1</v>
      </c>
      <c r="I492" s="147"/>
      <c r="J492" s="147"/>
      <c r="K492" s="147">
        <v>0</v>
      </c>
      <c r="L492" s="147"/>
      <c r="M492" s="147"/>
      <c r="N492" s="147">
        <v>0</v>
      </c>
    </row>
    <row r="493" spans="1:14" x14ac:dyDescent="0.25">
      <c r="A493" s="229"/>
      <c r="B493" s="427"/>
      <c r="C493" s="443" t="s">
        <v>828</v>
      </c>
      <c r="D493" s="443"/>
      <c r="E493" s="444" t="s">
        <v>1166</v>
      </c>
      <c r="F493" s="147">
        <f t="shared" si="76"/>
        <v>2055.1</v>
      </c>
      <c r="G493" s="147">
        <f t="shared" si="76"/>
        <v>0</v>
      </c>
      <c r="H493" s="147">
        <f t="shared" si="76"/>
        <v>2055.1</v>
      </c>
      <c r="I493" s="147"/>
      <c r="J493" s="147"/>
      <c r="K493" s="147">
        <v>0</v>
      </c>
      <c r="L493" s="147"/>
      <c r="M493" s="147"/>
      <c r="N493" s="147">
        <v>0</v>
      </c>
    </row>
    <row r="494" spans="1:14" ht="38.25" x14ac:dyDescent="0.25">
      <c r="A494" s="229"/>
      <c r="B494" s="427"/>
      <c r="C494" s="427" t="s">
        <v>385</v>
      </c>
      <c r="D494" s="427"/>
      <c r="E494" s="441" t="s">
        <v>882</v>
      </c>
      <c r="F494" s="147">
        <f>F495+F497</f>
        <v>2055.1</v>
      </c>
      <c r="G494" s="147">
        <f>G495+G497</f>
        <v>0</v>
      </c>
      <c r="H494" s="147">
        <f>H495+H497</f>
        <v>2055.1</v>
      </c>
      <c r="I494" s="147"/>
      <c r="J494" s="147"/>
      <c r="K494" s="147">
        <v>0</v>
      </c>
      <c r="L494" s="147"/>
      <c r="M494" s="147"/>
      <c r="N494" s="147">
        <v>0</v>
      </c>
    </row>
    <row r="495" spans="1:14" ht="26.25" x14ac:dyDescent="0.25">
      <c r="A495" s="229"/>
      <c r="B495" s="46"/>
      <c r="C495" s="46" t="s">
        <v>1163</v>
      </c>
      <c r="D495" s="46"/>
      <c r="E495" s="159" t="s">
        <v>1162</v>
      </c>
      <c r="F495" s="160">
        <f t="shared" si="76"/>
        <v>2000</v>
      </c>
      <c r="G495" s="160">
        <f>G496</f>
        <v>0</v>
      </c>
      <c r="H495" s="160">
        <f t="shared" si="76"/>
        <v>2000</v>
      </c>
      <c r="I495" s="160"/>
      <c r="J495" s="160"/>
      <c r="K495" s="160">
        <v>0</v>
      </c>
      <c r="L495" s="160"/>
      <c r="M495" s="160"/>
      <c r="N495" s="160">
        <v>0</v>
      </c>
    </row>
    <row r="496" spans="1:14" ht="26.25" customHeight="1" x14ac:dyDescent="0.25">
      <c r="A496" s="229"/>
      <c r="B496" s="46"/>
      <c r="C496" s="46"/>
      <c r="D496" s="46" t="s">
        <v>17</v>
      </c>
      <c r="E496" s="47" t="s">
        <v>372</v>
      </c>
      <c r="F496" s="160">
        <v>2000</v>
      </c>
      <c r="G496" s="160"/>
      <c r="H496" s="160">
        <v>2000</v>
      </c>
      <c r="I496" s="160"/>
      <c r="J496" s="160"/>
      <c r="K496" s="160">
        <v>0</v>
      </c>
      <c r="L496" s="160"/>
      <c r="M496" s="160"/>
      <c r="N496" s="160">
        <v>0</v>
      </c>
    </row>
    <row r="497" spans="1:14" ht="26.25" x14ac:dyDescent="0.25">
      <c r="A497" s="229"/>
      <c r="B497" s="46"/>
      <c r="C497" s="46" t="s">
        <v>1221</v>
      </c>
      <c r="D497" s="46"/>
      <c r="E497" s="159" t="s">
        <v>1220</v>
      </c>
      <c r="F497" s="160">
        <v>55.1</v>
      </c>
      <c r="G497" s="160"/>
      <c r="H497" s="160">
        <f t="shared" si="76"/>
        <v>55.1</v>
      </c>
      <c r="I497" s="160"/>
      <c r="J497" s="160"/>
      <c r="K497" s="160">
        <v>0</v>
      </c>
      <c r="L497" s="160"/>
      <c r="M497" s="160"/>
      <c r="N497" s="160">
        <v>0</v>
      </c>
    </row>
    <row r="498" spans="1:14" x14ac:dyDescent="0.25">
      <c r="A498" s="229"/>
      <c r="B498" s="46"/>
      <c r="C498" s="46"/>
      <c r="D498" s="46" t="s">
        <v>17</v>
      </c>
      <c r="E498" s="47" t="s">
        <v>372</v>
      </c>
      <c r="F498" s="160">
        <v>55.1</v>
      </c>
      <c r="G498" s="160"/>
      <c r="H498" s="160">
        <v>55.1</v>
      </c>
      <c r="I498" s="160"/>
      <c r="J498" s="160"/>
      <c r="K498" s="160">
        <v>0</v>
      </c>
      <c r="L498" s="160"/>
      <c r="M498" s="160"/>
      <c r="N498" s="160">
        <v>0</v>
      </c>
    </row>
    <row r="499" spans="1:14" x14ac:dyDescent="0.25">
      <c r="A499" s="229"/>
      <c r="B499" s="7">
        <v>1000</v>
      </c>
      <c r="C499" s="230"/>
      <c r="D499" s="229"/>
      <c r="E499" s="231" t="s">
        <v>895</v>
      </c>
      <c r="F499" s="232">
        <f t="shared" ref="F499:N499" si="77">F500+F507+F539+F553</f>
        <v>40411.199999999997</v>
      </c>
      <c r="G499" s="232">
        <f t="shared" si="77"/>
        <v>0</v>
      </c>
      <c r="H499" s="232">
        <f t="shared" si="77"/>
        <v>40411.199999999997</v>
      </c>
      <c r="I499" s="232">
        <f t="shared" si="77"/>
        <v>27519.4</v>
      </c>
      <c r="J499" s="232">
        <f t="shared" si="77"/>
        <v>0</v>
      </c>
      <c r="K499" s="232">
        <f t="shared" si="77"/>
        <v>27519.4</v>
      </c>
      <c r="L499" s="232">
        <f t="shared" si="77"/>
        <v>33725.1</v>
      </c>
      <c r="M499" s="232">
        <f t="shared" si="77"/>
        <v>0</v>
      </c>
      <c r="N499" s="232">
        <f t="shared" si="77"/>
        <v>33725.1</v>
      </c>
    </row>
    <row r="500" spans="1:14" x14ac:dyDescent="0.25">
      <c r="A500" s="229"/>
      <c r="B500" s="7" t="s">
        <v>896</v>
      </c>
      <c r="C500" s="230"/>
      <c r="D500" s="229"/>
      <c r="E500" s="233" t="s">
        <v>897</v>
      </c>
      <c r="F500" s="232">
        <f t="shared" ref="F500:N504" si="78">F501</f>
        <v>6046.4</v>
      </c>
      <c r="G500" s="232"/>
      <c r="H500" s="232">
        <f t="shared" si="78"/>
        <v>6046.4</v>
      </c>
      <c r="I500" s="232">
        <f t="shared" si="78"/>
        <v>6046.4</v>
      </c>
      <c r="J500" s="232"/>
      <c r="K500" s="232">
        <f t="shared" si="78"/>
        <v>6046.4</v>
      </c>
      <c r="L500" s="232">
        <f t="shared" si="78"/>
        <v>6046.4</v>
      </c>
      <c r="M500" s="232"/>
      <c r="N500" s="232">
        <f t="shared" si="78"/>
        <v>6046.4</v>
      </c>
    </row>
    <row r="501" spans="1:14" ht="25.5" x14ac:dyDescent="0.25">
      <c r="A501" s="229"/>
      <c r="B501" s="7"/>
      <c r="C501" s="230" t="s">
        <v>9</v>
      </c>
      <c r="D501" s="7"/>
      <c r="E501" s="233" t="s">
        <v>10</v>
      </c>
      <c r="F501" s="232">
        <f t="shared" si="78"/>
        <v>6046.4</v>
      </c>
      <c r="G501" s="232"/>
      <c r="H501" s="232">
        <f t="shared" si="78"/>
        <v>6046.4</v>
      </c>
      <c r="I501" s="232">
        <f t="shared" si="78"/>
        <v>6046.4</v>
      </c>
      <c r="J501" s="232"/>
      <c r="K501" s="232">
        <f t="shared" si="78"/>
        <v>6046.4</v>
      </c>
      <c r="L501" s="232">
        <f t="shared" si="78"/>
        <v>6046.4</v>
      </c>
      <c r="M501" s="232"/>
      <c r="N501" s="232">
        <f t="shared" si="78"/>
        <v>6046.4</v>
      </c>
    </row>
    <row r="502" spans="1:14" ht="25.5" x14ac:dyDescent="0.25">
      <c r="A502" s="234"/>
      <c r="B502" s="235"/>
      <c r="C502" s="236" t="s">
        <v>11</v>
      </c>
      <c r="D502" s="235"/>
      <c r="E502" s="237" t="s">
        <v>12</v>
      </c>
      <c r="F502" s="238">
        <f t="shared" si="78"/>
        <v>6046.4</v>
      </c>
      <c r="G502" s="238"/>
      <c r="H502" s="238">
        <f t="shared" si="78"/>
        <v>6046.4</v>
      </c>
      <c r="I502" s="238">
        <f t="shared" si="78"/>
        <v>6046.4</v>
      </c>
      <c r="J502" s="238"/>
      <c r="K502" s="238">
        <f t="shared" si="78"/>
        <v>6046.4</v>
      </c>
      <c r="L502" s="238">
        <f t="shared" si="78"/>
        <v>6046.4</v>
      </c>
      <c r="M502" s="238"/>
      <c r="N502" s="238">
        <f t="shared" si="78"/>
        <v>6046.4</v>
      </c>
    </row>
    <row r="503" spans="1:14" ht="25.5" x14ac:dyDescent="0.25">
      <c r="A503" s="239"/>
      <c r="B503" s="240"/>
      <c r="C503" s="241" t="s">
        <v>26</v>
      </c>
      <c r="D503" s="240"/>
      <c r="E503" s="242" t="s">
        <v>27</v>
      </c>
      <c r="F503" s="243">
        <f t="shared" si="78"/>
        <v>6046.4</v>
      </c>
      <c r="G503" s="243"/>
      <c r="H503" s="243">
        <f t="shared" si="78"/>
        <v>6046.4</v>
      </c>
      <c r="I503" s="243">
        <f t="shared" si="78"/>
        <v>6046.4</v>
      </c>
      <c r="J503" s="243"/>
      <c r="K503" s="243">
        <f t="shared" si="78"/>
        <v>6046.4</v>
      </c>
      <c r="L503" s="243">
        <f t="shared" si="78"/>
        <v>6046.4</v>
      </c>
      <c r="M503" s="243"/>
      <c r="N503" s="243">
        <f t="shared" si="78"/>
        <v>6046.4</v>
      </c>
    </row>
    <row r="504" spans="1:14" ht="63.75" x14ac:dyDescent="0.25">
      <c r="A504" s="244"/>
      <c r="B504" s="34"/>
      <c r="C504" s="245" t="s">
        <v>28</v>
      </c>
      <c r="D504" s="34"/>
      <c r="E504" s="253" t="s">
        <v>898</v>
      </c>
      <c r="F504" s="247">
        <f t="shared" si="78"/>
        <v>6046.4</v>
      </c>
      <c r="G504" s="247"/>
      <c r="H504" s="247">
        <f t="shared" si="78"/>
        <v>6046.4</v>
      </c>
      <c r="I504" s="247">
        <f t="shared" si="78"/>
        <v>6046.4</v>
      </c>
      <c r="J504" s="247"/>
      <c r="K504" s="247">
        <f t="shared" si="78"/>
        <v>6046.4</v>
      </c>
      <c r="L504" s="247">
        <f t="shared" si="78"/>
        <v>6046.4</v>
      </c>
      <c r="M504" s="247"/>
      <c r="N504" s="247">
        <f t="shared" si="78"/>
        <v>6046.4</v>
      </c>
    </row>
    <row r="505" spans="1:14" ht="25.5" x14ac:dyDescent="0.25">
      <c r="A505" s="225"/>
      <c r="B505" s="27"/>
      <c r="C505" s="248" t="s">
        <v>35</v>
      </c>
      <c r="D505" s="27"/>
      <c r="E505" s="30" t="s">
        <v>36</v>
      </c>
      <c r="F505" s="29">
        <f>+F506</f>
        <v>6046.4</v>
      </c>
      <c r="G505" s="29"/>
      <c r="H505" s="29">
        <f>+H506</f>
        <v>6046.4</v>
      </c>
      <c r="I505" s="29">
        <f>+I506</f>
        <v>6046.4</v>
      </c>
      <c r="J505" s="29"/>
      <c r="K505" s="29">
        <f>+K506</f>
        <v>6046.4</v>
      </c>
      <c r="L505" s="29">
        <f>+L506</f>
        <v>6046.4</v>
      </c>
      <c r="M505" s="29"/>
      <c r="N505" s="29">
        <f>+N506</f>
        <v>6046.4</v>
      </c>
    </row>
    <row r="506" spans="1:14" x14ac:dyDescent="0.25">
      <c r="A506" s="225"/>
      <c r="B506" s="27"/>
      <c r="C506" s="248"/>
      <c r="D506" s="27" t="s">
        <v>37</v>
      </c>
      <c r="E506" s="28" t="s">
        <v>38</v>
      </c>
      <c r="F506" s="38">
        <f>'Приложение 2'!$L$33</f>
        <v>6046.4</v>
      </c>
      <c r="G506" s="38"/>
      <c r="H506" s="38">
        <f>'Приложение 2'!$L$33</f>
        <v>6046.4</v>
      </c>
      <c r="I506" s="38">
        <f>'Приложение 2'!$L$33</f>
        <v>6046.4</v>
      </c>
      <c r="J506" s="38"/>
      <c r="K506" s="38">
        <f>'Приложение 2'!$L$33</f>
        <v>6046.4</v>
      </c>
      <c r="L506" s="38">
        <f>'Приложение 2'!$L$33</f>
        <v>6046.4</v>
      </c>
      <c r="M506" s="38"/>
      <c r="N506" s="38">
        <f>'Приложение 2'!$L$33</f>
        <v>6046.4</v>
      </c>
    </row>
    <row r="507" spans="1:14" x14ac:dyDescent="0.25">
      <c r="A507" s="229"/>
      <c r="B507" s="7" t="s">
        <v>997</v>
      </c>
      <c r="C507" s="230"/>
      <c r="D507" s="229"/>
      <c r="E507" s="231" t="s">
        <v>899</v>
      </c>
      <c r="F507" s="232">
        <f t="shared" ref="F507:L507" si="79">F508</f>
        <v>3461.6</v>
      </c>
      <c r="G507" s="232">
        <f t="shared" si="79"/>
        <v>0</v>
      </c>
      <c r="H507" s="232">
        <f t="shared" si="79"/>
        <v>3461.6</v>
      </c>
      <c r="I507" s="232">
        <f t="shared" si="79"/>
        <v>0</v>
      </c>
      <c r="J507" s="232">
        <f t="shared" si="79"/>
        <v>0</v>
      </c>
      <c r="K507" s="232">
        <f t="shared" si="79"/>
        <v>0</v>
      </c>
      <c r="L507" s="232">
        <f t="shared" si="79"/>
        <v>6117.2</v>
      </c>
      <c r="M507" s="232"/>
      <c r="N507" s="232">
        <f>N508</f>
        <v>6117.2</v>
      </c>
    </row>
    <row r="508" spans="1:14" ht="25.5" x14ac:dyDescent="0.25">
      <c r="A508" s="229"/>
      <c r="B508" s="7"/>
      <c r="C508" s="230" t="s">
        <v>9</v>
      </c>
      <c r="D508" s="7"/>
      <c r="E508" s="30" t="s">
        <v>10</v>
      </c>
      <c r="F508" s="297">
        <f>F509+F523+F518</f>
        <v>3461.6</v>
      </c>
      <c r="G508" s="297">
        <f t="shared" ref="G508:M508" si="80">G509+G523+G518</f>
        <v>0</v>
      </c>
      <c r="H508" s="297">
        <f t="shared" si="80"/>
        <v>3461.6</v>
      </c>
      <c r="I508" s="297">
        <f t="shared" si="80"/>
        <v>0</v>
      </c>
      <c r="J508" s="297">
        <f t="shared" si="80"/>
        <v>0</v>
      </c>
      <c r="K508" s="297">
        <f t="shared" si="80"/>
        <v>0</v>
      </c>
      <c r="L508" s="297">
        <f>L509+L523+L518+L533</f>
        <v>6117.2</v>
      </c>
      <c r="M508" s="297">
        <f t="shared" si="80"/>
        <v>0</v>
      </c>
      <c r="N508" s="297">
        <f>N509+N523+N518+N533</f>
        <v>6117.2</v>
      </c>
    </row>
    <row r="509" spans="1:14" ht="25.5" x14ac:dyDescent="0.25">
      <c r="A509" s="234"/>
      <c r="B509" s="235"/>
      <c r="C509" s="236" t="s">
        <v>166</v>
      </c>
      <c r="D509" s="235"/>
      <c r="E509" s="237" t="s">
        <v>900</v>
      </c>
      <c r="F509" s="238">
        <f>F510+F513</f>
        <v>825.9</v>
      </c>
      <c r="G509" s="238">
        <f t="shared" ref="G509:N509" si="81">G510+G513</f>
        <v>0</v>
      </c>
      <c r="H509" s="238">
        <f t="shared" si="81"/>
        <v>825.9</v>
      </c>
      <c r="I509" s="238">
        <f t="shared" si="81"/>
        <v>0</v>
      </c>
      <c r="J509" s="238">
        <f t="shared" si="81"/>
        <v>0</v>
      </c>
      <c r="K509" s="238">
        <f t="shared" si="81"/>
        <v>0</v>
      </c>
      <c r="L509" s="238">
        <f t="shared" si="81"/>
        <v>0</v>
      </c>
      <c r="M509" s="238">
        <f t="shared" si="81"/>
        <v>0</v>
      </c>
      <c r="N509" s="238">
        <f t="shared" si="81"/>
        <v>0</v>
      </c>
    </row>
    <row r="510" spans="1:14" ht="26.25" customHeight="1" x14ac:dyDescent="0.25">
      <c r="A510" s="244"/>
      <c r="B510" s="34"/>
      <c r="C510" s="245" t="s">
        <v>902</v>
      </c>
      <c r="D510" s="34"/>
      <c r="E510" s="246" t="s">
        <v>175</v>
      </c>
      <c r="F510" s="250">
        <f t="shared" ref="F510:N511" si="82">F511</f>
        <v>0</v>
      </c>
      <c r="G510" s="250"/>
      <c r="H510" s="250">
        <f t="shared" si="82"/>
        <v>0</v>
      </c>
      <c r="I510" s="250">
        <f t="shared" si="82"/>
        <v>0</v>
      </c>
      <c r="J510" s="250"/>
      <c r="K510" s="250">
        <f t="shared" si="82"/>
        <v>0</v>
      </c>
      <c r="L510" s="250">
        <f t="shared" si="82"/>
        <v>0</v>
      </c>
      <c r="M510" s="250"/>
      <c r="N510" s="250">
        <f t="shared" si="82"/>
        <v>0</v>
      </c>
    </row>
    <row r="511" spans="1:14" ht="41.25" customHeight="1" x14ac:dyDescent="0.25">
      <c r="A511" s="225"/>
      <c r="B511" s="27"/>
      <c r="C511" s="248" t="s">
        <v>176</v>
      </c>
      <c r="D511" s="27"/>
      <c r="E511" s="28" t="s">
        <v>177</v>
      </c>
      <c r="F511" s="29">
        <f t="shared" si="82"/>
        <v>0</v>
      </c>
      <c r="G511" s="29"/>
      <c r="H511" s="29">
        <f t="shared" si="82"/>
        <v>0</v>
      </c>
      <c r="I511" s="29">
        <f t="shared" si="82"/>
        <v>0</v>
      </c>
      <c r="J511" s="29"/>
      <c r="K511" s="29">
        <f t="shared" si="82"/>
        <v>0</v>
      </c>
      <c r="L511" s="29">
        <f t="shared" si="82"/>
        <v>0</v>
      </c>
      <c r="M511" s="29"/>
      <c r="N511" s="29">
        <f t="shared" si="82"/>
        <v>0</v>
      </c>
    </row>
    <row r="512" spans="1:14" x14ac:dyDescent="0.25">
      <c r="A512" s="225"/>
      <c r="B512" s="27"/>
      <c r="C512" s="230"/>
      <c r="D512" s="27" t="s">
        <v>37</v>
      </c>
      <c r="E512" s="28" t="s">
        <v>38</v>
      </c>
      <c r="F512" s="29">
        <v>0</v>
      </c>
      <c r="G512" s="29"/>
      <c r="H512" s="29">
        <v>0</v>
      </c>
      <c r="I512" s="29">
        <v>0</v>
      </c>
      <c r="J512" s="29"/>
      <c r="K512" s="29">
        <v>0</v>
      </c>
      <c r="L512" s="29">
        <v>0</v>
      </c>
      <c r="M512" s="29"/>
      <c r="N512" s="29">
        <v>0</v>
      </c>
    </row>
    <row r="513" spans="1:14" ht="26.25" x14ac:dyDescent="0.25">
      <c r="A513" s="244"/>
      <c r="B513" s="34"/>
      <c r="C513" s="302" t="s">
        <v>728</v>
      </c>
      <c r="D513" s="303"/>
      <c r="E513" s="272" t="s">
        <v>729</v>
      </c>
      <c r="F513" s="247">
        <f t="shared" ref="F513:N514" si="83">F514</f>
        <v>825.9</v>
      </c>
      <c r="G513" s="247">
        <f t="shared" si="83"/>
        <v>0</v>
      </c>
      <c r="H513" s="247">
        <f t="shared" si="83"/>
        <v>825.9</v>
      </c>
      <c r="I513" s="247">
        <f t="shared" si="83"/>
        <v>0</v>
      </c>
      <c r="J513" s="247">
        <f t="shared" si="83"/>
        <v>0</v>
      </c>
      <c r="K513" s="247">
        <f t="shared" si="83"/>
        <v>0</v>
      </c>
      <c r="L513" s="247">
        <f t="shared" si="83"/>
        <v>0</v>
      </c>
      <c r="M513" s="247"/>
      <c r="N513" s="247">
        <f t="shared" si="83"/>
        <v>0</v>
      </c>
    </row>
    <row r="514" spans="1:14" ht="39" x14ac:dyDescent="0.25">
      <c r="A514" s="225"/>
      <c r="B514" s="27"/>
      <c r="C514" s="157" t="s">
        <v>1003</v>
      </c>
      <c r="D514" s="32"/>
      <c r="E514" s="159" t="s">
        <v>1004</v>
      </c>
      <c r="F514" s="29">
        <f t="shared" si="83"/>
        <v>825.9</v>
      </c>
      <c r="G514" s="29">
        <f>G515</f>
        <v>0</v>
      </c>
      <c r="H514" s="29">
        <f t="shared" si="83"/>
        <v>825.9</v>
      </c>
      <c r="I514" s="29">
        <f t="shared" si="83"/>
        <v>0</v>
      </c>
      <c r="J514" s="29">
        <f t="shared" si="83"/>
        <v>0</v>
      </c>
      <c r="K514" s="29">
        <f t="shared" si="83"/>
        <v>0</v>
      </c>
      <c r="L514" s="29">
        <f t="shared" si="83"/>
        <v>0</v>
      </c>
      <c r="M514" s="29"/>
      <c r="N514" s="29">
        <f t="shared" si="83"/>
        <v>0</v>
      </c>
    </row>
    <row r="515" spans="1:14" x14ac:dyDescent="0.25">
      <c r="A515" s="225"/>
      <c r="B515" s="27"/>
      <c r="C515" s="259"/>
      <c r="D515" s="32" t="s">
        <v>37</v>
      </c>
      <c r="E515" s="26" t="s">
        <v>38</v>
      </c>
      <c r="F515" s="29">
        <f>F516+F517</f>
        <v>825.9</v>
      </c>
      <c r="G515" s="29">
        <f>G516</f>
        <v>0</v>
      </c>
      <c r="H515" s="29">
        <f>H516+H517</f>
        <v>825.9</v>
      </c>
      <c r="I515" s="160">
        <f>SUM(I516:I517)</f>
        <v>0</v>
      </c>
      <c r="J515" s="160">
        <f>SUM(J516:J517)</f>
        <v>0</v>
      </c>
      <c r="K515" s="160">
        <f>SUM(K516:K517)</f>
        <v>0</v>
      </c>
      <c r="L515" s="29">
        <v>0</v>
      </c>
      <c r="M515" s="160"/>
      <c r="N515" s="29">
        <v>0</v>
      </c>
    </row>
    <row r="516" spans="1:14" x14ac:dyDescent="0.25">
      <c r="A516" s="225"/>
      <c r="B516" s="27"/>
      <c r="C516" s="259"/>
      <c r="D516" s="32"/>
      <c r="E516" s="159" t="s">
        <v>102</v>
      </c>
      <c r="F516" s="29">
        <v>784.6</v>
      </c>
      <c r="G516" s="29"/>
      <c r="H516" s="29">
        <v>784.6</v>
      </c>
      <c r="I516" s="160">
        <v>0</v>
      </c>
      <c r="J516" s="160"/>
      <c r="K516" s="160">
        <v>0</v>
      </c>
      <c r="L516" s="29"/>
      <c r="M516" s="160"/>
      <c r="N516" s="29">
        <v>0</v>
      </c>
    </row>
    <row r="517" spans="1:14" x14ac:dyDescent="0.25">
      <c r="A517" s="225"/>
      <c r="B517" s="27"/>
      <c r="C517" s="259"/>
      <c r="D517" s="32"/>
      <c r="E517" s="159" t="s">
        <v>146</v>
      </c>
      <c r="F517" s="29">
        <v>41.3</v>
      </c>
      <c r="G517" s="29"/>
      <c r="H517" s="29">
        <v>41.3</v>
      </c>
      <c r="I517" s="160">
        <v>0</v>
      </c>
      <c r="J517" s="160"/>
      <c r="K517" s="160">
        <v>0</v>
      </c>
      <c r="L517" s="29"/>
      <c r="M517" s="160"/>
      <c r="N517" s="29">
        <v>0</v>
      </c>
    </row>
    <row r="518" spans="1:14" ht="25.5" x14ac:dyDescent="0.25">
      <c r="A518" s="234"/>
      <c r="B518" s="235"/>
      <c r="C518" s="236" t="s">
        <v>189</v>
      </c>
      <c r="D518" s="235"/>
      <c r="E518" s="305" t="s">
        <v>1115</v>
      </c>
      <c r="F518" s="238">
        <f t="shared" ref="F518:N520" si="84">F519</f>
        <v>673.9</v>
      </c>
      <c r="G518" s="238"/>
      <c r="H518" s="238">
        <f t="shared" si="84"/>
        <v>673.9</v>
      </c>
      <c r="I518" s="238">
        <f t="shared" si="84"/>
        <v>0</v>
      </c>
      <c r="J518" s="238"/>
      <c r="K518" s="238">
        <f t="shared" si="84"/>
        <v>0</v>
      </c>
      <c r="L518" s="238">
        <f t="shared" si="84"/>
        <v>0</v>
      </c>
      <c r="M518" s="238"/>
      <c r="N518" s="238">
        <f t="shared" si="84"/>
        <v>0</v>
      </c>
    </row>
    <row r="519" spans="1:14" x14ac:dyDescent="0.25">
      <c r="A519" s="286"/>
      <c r="B519" s="308"/>
      <c r="C519" s="309" t="s">
        <v>903</v>
      </c>
      <c r="D519" s="308"/>
      <c r="E519" s="324" t="s">
        <v>904</v>
      </c>
      <c r="F519" s="311">
        <f t="shared" si="84"/>
        <v>673.9</v>
      </c>
      <c r="G519" s="311"/>
      <c r="H519" s="311">
        <f t="shared" si="84"/>
        <v>673.9</v>
      </c>
      <c r="I519" s="311">
        <f t="shared" si="84"/>
        <v>0</v>
      </c>
      <c r="J519" s="311"/>
      <c r="K519" s="311">
        <f t="shared" si="84"/>
        <v>0</v>
      </c>
      <c r="L519" s="311">
        <f t="shared" si="84"/>
        <v>0</v>
      </c>
      <c r="M519" s="311"/>
      <c r="N519" s="311">
        <f t="shared" si="84"/>
        <v>0</v>
      </c>
    </row>
    <row r="520" spans="1:14" ht="25.5" x14ac:dyDescent="0.25">
      <c r="A520" s="244"/>
      <c r="B520" s="34"/>
      <c r="C520" s="245" t="s">
        <v>734</v>
      </c>
      <c r="D520" s="34"/>
      <c r="E520" s="253" t="s">
        <v>1065</v>
      </c>
      <c r="F520" s="247">
        <f t="shared" si="84"/>
        <v>673.9</v>
      </c>
      <c r="G520" s="247"/>
      <c r="H520" s="247">
        <f t="shared" si="84"/>
        <v>673.9</v>
      </c>
      <c r="I520" s="247">
        <f t="shared" si="84"/>
        <v>0</v>
      </c>
      <c r="J520" s="247"/>
      <c r="K520" s="247">
        <f t="shared" si="84"/>
        <v>0</v>
      </c>
      <c r="L520" s="247">
        <f t="shared" si="84"/>
        <v>0</v>
      </c>
      <c r="M520" s="247"/>
      <c r="N520" s="247">
        <f t="shared" si="84"/>
        <v>0</v>
      </c>
    </row>
    <row r="521" spans="1:14" ht="25.5" x14ac:dyDescent="0.25">
      <c r="A521" s="225"/>
      <c r="B521" s="27"/>
      <c r="C521" s="313" t="s">
        <v>737</v>
      </c>
      <c r="D521" s="27"/>
      <c r="E521" s="273" t="s">
        <v>905</v>
      </c>
      <c r="F521" s="29">
        <v>673.9</v>
      </c>
      <c r="G521" s="29"/>
      <c r="H521" s="29">
        <v>673.9</v>
      </c>
      <c r="I521" s="29">
        <f>I522</f>
        <v>0</v>
      </c>
      <c r="J521" s="29"/>
      <c r="K521" s="29">
        <f>K522</f>
        <v>0</v>
      </c>
      <c r="L521" s="29">
        <f>L522</f>
        <v>0</v>
      </c>
      <c r="M521" s="29"/>
      <c r="N521" s="29">
        <f>N522</f>
        <v>0</v>
      </c>
    </row>
    <row r="522" spans="1:14" x14ac:dyDescent="0.25">
      <c r="A522" s="225"/>
      <c r="B522" s="27"/>
      <c r="C522" s="230"/>
      <c r="D522" s="27" t="s">
        <v>37</v>
      </c>
      <c r="E522" s="28" t="s">
        <v>38</v>
      </c>
      <c r="F522" s="29">
        <v>673.9</v>
      </c>
      <c r="G522" s="29"/>
      <c r="H522" s="29">
        <v>673.9</v>
      </c>
      <c r="I522" s="29">
        <v>0</v>
      </c>
      <c r="J522" s="29"/>
      <c r="K522" s="29">
        <v>0</v>
      </c>
      <c r="L522" s="29">
        <v>0</v>
      </c>
      <c r="M522" s="29"/>
      <c r="N522" s="29">
        <v>0</v>
      </c>
    </row>
    <row r="523" spans="1:14" ht="35.25" customHeight="1" x14ac:dyDescent="0.25">
      <c r="A523" s="234"/>
      <c r="B523" s="235"/>
      <c r="C523" s="236" t="s">
        <v>260</v>
      </c>
      <c r="D523" s="235"/>
      <c r="E523" s="305" t="s">
        <v>261</v>
      </c>
      <c r="F523" s="238">
        <f>F524</f>
        <v>1961.8</v>
      </c>
      <c r="G523" s="238"/>
      <c r="H523" s="238">
        <f>H524</f>
        <v>1961.8</v>
      </c>
      <c r="I523" s="238">
        <f>I524</f>
        <v>0</v>
      </c>
      <c r="J523" s="238"/>
      <c r="K523" s="238">
        <f>K524</f>
        <v>0</v>
      </c>
      <c r="L523" s="238">
        <f>L524</f>
        <v>0</v>
      </c>
      <c r="M523" s="238"/>
      <c r="N523" s="238">
        <f>N524</f>
        <v>0</v>
      </c>
    </row>
    <row r="524" spans="1:14" x14ac:dyDescent="0.25">
      <c r="A524" s="286"/>
      <c r="B524" s="308"/>
      <c r="C524" s="309" t="s">
        <v>262</v>
      </c>
      <c r="D524" s="308"/>
      <c r="E524" s="310" t="s">
        <v>263</v>
      </c>
      <c r="F524" s="311">
        <f>F525</f>
        <v>1961.8</v>
      </c>
      <c r="G524" s="311"/>
      <c r="H524" s="311">
        <f>H525</f>
        <v>1961.8</v>
      </c>
      <c r="I524" s="311">
        <f>I525</f>
        <v>0</v>
      </c>
      <c r="J524" s="311"/>
      <c r="K524" s="311">
        <f>K525</f>
        <v>0</v>
      </c>
      <c r="L524" s="311">
        <f>L525</f>
        <v>0</v>
      </c>
      <c r="M524" s="311"/>
      <c r="N524" s="311">
        <f>N525</f>
        <v>0</v>
      </c>
    </row>
    <row r="525" spans="1:14" ht="38.25" x14ac:dyDescent="0.25">
      <c r="A525" s="244"/>
      <c r="B525" s="34"/>
      <c r="C525" s="245" t="s">
        <v>264</v>
      </c>
      <c r="D525" s="34"/>
      <c r="E525" s="253" t="s">
        <v>265</v>
      </c>
      <c r="F525" s="247">
        <f>F528</f>
        <v>1961.8</v>
      </c>
      <c r="G525" s="247"/>
      <c r="H525" s="247">
        <f>H528</f>
        <v>1961.8</v>
      </c>
      <c r="I525" s="247">
        <f>I528</f>
        <v>0</v>
      </c>
      <c r="J525" s="247"/>
      <c r="K525" s="247">
        <f>K528</f>
        <v>0</v>
      </c>
      <c r="L525" s="247">
        <f>L528</f>
        <v>0</v>
      </c>
      <c r="M525" s="247"/>
      <c r="N525" s="247">
        <f>N528</f>
        <v>0</v>
      </c>
    </row>
    <row r="526" spans="1:14" s="372" customFormat="1" ht="26.25" x14ac:dyDescent="0.25">
      <c r="A526" s="225"/>
      <c r="B526" s="27"/>
      <c r="C526" s="248" t="s">
        <v>1061</v>
      </c>
      <c r="D526" s="27"/>
      <c r="E526" s="3" t="s">
        <v>1038</v>
      </c>
      <c r="F526" s="29">
        <f>F528</f>
        <v>1961.8</v>
      </c>
      <c r="G526" s="29"/>
      <c r="H526" s="29">
        <f>H528</f>
        <v>1961.8</v>
      </c>
      <c r="I526" s="29">
        <f>I528</f>
        <v>0</v>
      </c>
      <c r="J526" s="29"/>
      <c r="K526" s="29">
        <f>K528</f>
        <v>0</v>
      </c>
      <c r="L526" s="29">
        <f>L528</f>
        <v>0</v>
      </c>
      <c r="M526" s="29"/>
      <c r="N526" s="29">
        <f>N528</f>
        <v>0</v>
      </c>
    </row>
    <row r="527" spans="1:14" s="372" customFormat="1" x14ac:dyDescent="0.25">
      <c r="A527" s="225"/>
      <c r="B527" s="27"/>
      <c r="C527" s="248"/>
      <c r="D527" s="27"/>
      <c r="E527" s="30" t="s">
        <v>1</v>
      </c>
      <c r="F527" s="29"/>
      <c r="G527" s="29"/>
      <c r="H527" s="29"/>
      <c r="I527" s="29"/>
      <c r="J527" s="29"/>
      <c r="K527" s="29"/>
      <c r="L527" s="29"/>
      <c r="M527" s="29"/>
      <c r="N527" s="29"/>
    </row>
    <row r="528" spans="1:14" ht="26.25" x14ac:dyDescent="0.25">
      <c r="A528" s="225"/>
      <c r="B528" s="27"/>
      <c r="C528" s="248"/>
      <c r="D528" s="7"/>
      <c r="E528" s="374" t="s">
        <v>1034</v>
      </c>
      <c r="F528" s="385">
        <f>F529</f>
        <v>1961.8</v>
      </c>
      <c r="G528" s="385"/>
      <c r="H528" s="385">
        <f>H529</f>
        <v>1961.8</v>
      </c>
      <c r="I528" s="385">
        <f>I529</f>
        <v>0</v>
      </c>
      <c r="J528" s="385"/>
      <c r="K528" s="385">
        <f>K529</f>
        <v>0</v>
      </c>
      <c r="L528" s="385">
        <f>L529</f>
        <v>0</v>
      </c>
      <c r="M528" s="385"/>
      <c r="N528" s="385">
        <f>N529</f>
        <v>0</v>
      </c>
    </row>
    <row r="529" spans="1:14" x14ac:dyDescent="0.25">
      <c r="A529" s="225"/>
      <c r="B529" s="27"/>
      <c r="C529" s="230"/>
      <c r="D529" s="27" t="s">
        <v>37</v>
      </c>
      <c r="E529" s="28" t="s">
        <v>38</v>
      </c>
      <c r="F529" s="29">
        <f>F530+F531+F532</f>
        <v>1961.8</v>
      </c>
      <c r="G529" s="29"/>
      <c r="H529" s="29">
        <f>H530+H531+H532</f>
        <v>1961.8</v>
      </c>
      <c r="I529" s="29">
        <f>I530+I531+I532</f>
        <v>0</v>
      </c>
      <c r="J529" s="29"/>
      <c r="K529" s="29">
        <f>K530+K531+K532</f>
        <v>0</v>
      </c>
      <c r="L529" s="29">
        <f>L530+L531+L532</f>
        <v>0</v>
      </c>
      <c r="M529" s="29"/>
      <c r="N529" s="29">
        <f>N530+N531+N532</f>
        <v>0</v>
      </c>
    </row>
    <row r="530" spans="1:14" x14ac:dyDescent="0.25">
      <c r="A530" s="225"/>
      <c r="B530" s="27"/>
      <c r="C530" s="248"/>
      <c r="D530" s="7"/>
      <c r="E530" s="30" t="s">
        <v>266</v>
      </c>
      <c r="F530" s="38">
        <v>1833.1</v>
      </c>
      <c r="G530" s="38"/>
      <c r="H530" s="38">
        <v>1833.1</v>
      </c>
      <c r="I530" s="29">
        <v>0</v>
      </c>
      <c r="J530" s="29"/>
      <c r="K530" s="29">
        <v>0</v>
      </c>
      <c r="L530" s="29">
        <v>0</v>
      </c>
      <c r="M530" s="29"/>
      <c r="N530" s="29">
        <v>0</v>
      </c>
    </row>
    <row r="531" spans="1:14" x14ac:dyDescent="0.25">
      <c r="A531" s="225"/>
      <c r="B531" s="27"/>
      <c r="C531" s="248"/>
      <c r="D531" s="7"/>
      <c r="E531" s="30" t="s">
        <v>191</v>
      </c>
      <c r="F531" s="38">
        <v>96.5</v>
      </c>
      <c r="G531" s="38"/>
      <c r="H531" s="38">
        <v>96.5</v>
      </c>
      <c r="I531" s="29">
        <v>0</v>
      </c>
      <c r="J531" s="29"/>
      <c r="K531" s="29">
        <v>0</v>
      </c>
      <c r="L531" s="29">
        <v>0</v>
      </c>
      <c r="M531" s="29"/>
      <c r="N531" s="29">
        <v>0</v>
      </c>
    </row>
    <row r="532" spans="1:14" x14ac:dyDescent="0.25">
      <c r="A532" s="225"/>
      <c r="B532" s="27"/>
      <c r="C532" s="248"/>
      <c r="D532" s="7"/>
      <c r="E532" s="30" t="s">
        <v>267</v>
      </c>
      <c r="F532" s="38">
        <v>32.200000000000003</v>
      </c>
      <c r="G532" s="38"/>
      <c r="H532" s="38">
        <v>32.200000000000003</v>
      </c>
      <c r="I532" s="29">
        <v>0</v>
      </c>
      <c r="J532" s="29"/>
      <c r="K532" s="29">
        <v>0</v>
      </c>
      <c r="L532" s="29">
        <v>0</v>
      </c>
      <c r="M532" s="29"/>
      <c r="N532" s="29">
        <v>0</v>
      </c>
    </row>
    <row r="533" spans="1:14" ht="38.25" x14ac:dyDescent="0.25">
      <c r="A533" s="234"/>
      <c r="B533" s="235"/>
      <c r="C533" s="236" t="s">
        <v>359</v>
      </c>
      <c r="D533" s="261"/>
      <c r="E533" s="237" t="s">
        <v>360</v>
      </c>
      <c r="F533" s="238">
        <f>F534</f>
        <v>0</v>
      </c>
      <c r="G533" s="238"/>
      <c r="H533" s="238">
        <f>H534</f>
        <v>0</v>
      </c>
      <c r="I533" s="238">
        <f>I534</f>
        <v>0</v>
      </c>
      <c r="J533" s="238"/>
      <c r="K533" s="238">
        <f>K534</f>
        <v>0</v>
      </c>
      <c r="L533" s="238">
        <f>L534</f>
        <v>6117.2</v>
      </c>
      <c r="M533" s="238"/>
      <c r="N533" s="238">
        <f>N534</f>
        <v>6117.2</v>
      </c>
    </row>
    <row r="534" spans="1:14" ht="38.25" x14ac:dyDescent="0.25">
      <c r="A534" s="266"/>
      <c r="B534" s="267"/>
      <c r="C534" s="268" t="s">
        <v>361</v>
      </c>
      <c r="D534" s="269"/>
      <c r="E534" s="306" t="s">
        <v>362</v>
      </c>
      <c r="F534" s="271">
        <v>0</v>
      </c>
      <c r="G534" s="271"/>
      <c r="H534" s="271">
        <v>0</v>
      </c>
      <c r="I534" s="271">
        <f t="shared" ref="I534:N537" si="85">I535</f>
        <v>0</v>
      </c>
      <c r="J534" s="271"/>
      <c r="K534" s="271">
        <f t="shared" si="85"/>
        <v>0</v>
      </c>
      <c r="L534" s="271">
        <f t="shared" si="85"/>
        <v>6117.2</v>
      </c>
      <c r="M534" s="271"/>
      <c r="N534" s="271">
        <f t="shared" si="85"/>
        <v>6117.2</v>
      </c>
    </row>
    <row r="535" spans="1:14" ht="39" x14ac:dyDescent="0.25">
      <c r="A535" s="254"/>
      <c r="B535" s="34"/>
      <c r="C535" s="245" t="s">
        <v>435</v>
      </c>
      <c r="D535" s="255"/>
      <c r="E535" s="272" t="s">
        <v>364</v>
      </c>
      <c r="F535" s="247">
        <v>0</v>
      </c>
      <c r="G535" s="247"/>
      <c r="H535" s="247">
        <v>0</v>
      </c>
      <c r="I535" s="307">
        <f t="shared" si="85"/>
        <v>0</v>
      </c>
      <c r="J535" s="307"/>
      <c r="K535" s="307">
        <f t="shared" si="85"/>
        <v>0</v>
      </c>
      <c r="L535" s="307">
        <f t="shared" si="85"/>
        <v>6117.2</v>
      </c>
      <c r="M535" s="307"/>
      <c r="N535" s="307">
        <f t="shared" si="85"/>
        <v>6117.2</v>
      </c>
    </row>
    <row r="536" spans="1:14" ht="39" x14ac:dyDescent="0.25">
      <c r="A536" s="229"/>
      <c r="B536" s="7"/>
      <c r="C536" s="248" t="s">
        <v>363</v>
      </c>
      <c r="D536" s="27"/>
      <c r="E536" s="26" t="s">
        <v>434</v>
      </c>
      <c r="F536" s="29">
        <v>0</v>
      </c>
      <c r="G536" s="29"/>
      <c r="H536" s="29">
        <v>0</v>
      </c>
      <c r="I536" s="29">
        <f t="shared" si="85"/>
        <v>0</v>
      </c>
      <c r="J536" s="29"/>
      <c r="K536" s="29">
        <f t="shared" si="85"/>
        <v>0</v>
      </c>
      <c r="L536" s="29">
        <f t="shared" si="85"/>
        <v>6117.2</v>
      </c>
      <c r="M536" s="29"/>
      <c r="N536" s="29">
        <f t="shared" si="85"/>
        <v>6117.2</v>
      </c>
    </row>
    <row r="537" spans="1:14" x14ac:dyDescent="0.25">
      <c r="A537" s="229"/>
      <c r="B537" s="7"/>
      <c r="C537" s="248"/>
      <c r="D537" s="27" t="s">
        <v>37</v>
      </c>
      <c r="E537" s="28" t="s">
        <v>38</v>
      </c>
      <c r="F537" s="29">
        <v>0</v>
      </c>
      <c r="G537" s="29"/>
      <c r="H537" s="29">
        <v>0</v>
      </c>
      <c r="I537" s="29">
        <f t="shared" si="85"/>
        <v>0</v>
      </c>
      <c r="J537" s="29"/>
      <c r="K537" s="29">
        <f t="shared" si="85"/>
        <v>0</v>
      </c>
      <c r="L537" s="29">
        <f t="shared" si="85"/>
        <v>6117.2</v>
      </c>
      <c r="M537" s="29"/>
      <c r="N537" s="29">
        <f t="shared" si="85"/>
        <v>6117.2</v>
      </c>
    </row>
    <row r="538" spans="1:14" x14ac:dyDescent="0.25">
      <c r="A538" s="229"/>
      <c r="B538" s="7"/>
      <c r="C538" s="248"/>
      <c r="D538" s="27"/>
      <c r="E538" s="30" t="s">
        <v>192</v>
      </c>
      <c r="F538" s="29">
        <v>0</v>
      </c>
      <c r="G538" s="29"/>
      <c r="H538" s="29">
        <v>0</v>
      </c>
      <c r="I538" s="29">
        <v>0</v>
      </c>
      <c r="J538" s="29"/>
      <c r="K538" s="29">
        <v>0</v>
      </c>
      <c r="L538" s="29">
        <v>6117.2</v>
      </c>
      <c r="M538" s="29"/>
      <c r="N538" s="29">
        <v>6117.2</v>
      </c>
    </row>
    <row r="539" spans="1:14" x14ac:dyDescent="0.25">
      <c r="A539" s="229"/>
      <c r="B539" s="7">
        <v>1004</v>
      </c>
      <c r="C539" s="230"/>
      <c r="D539" s="229"/>
      <c r="E539" s="231" t="s">
        <v>906</v>
      </c>
      <c r="F539" s="297">
        <f t="shared" ref="F539:N551" si="86">F540</f>
        <v>30807.299999999996</v>
      </c>
      <c r="G539" s="297">
        <f t="shared" si="86"/>
        <v>0</v>
      </c>
      <c r="H539" s="297">
        <f t="shared" si="86"/>
        <v>30807.299999999996</v>
      </c>
      <c r="I539" s="297">
        <f t="shared" si="86"/>
        <v>21365.100000000002</v>
      </c>
      <c r="J539" s="297">
        <f t="shared" si="86"/>
        <v>0</v>
      </c>
      <c r="K539" s="297">
        <f t="shared" si="86"/>
        <v>21365.100000000002</v>
      </c>
      <c r="L539" s="297">
        <f t="shared" si="86"/>
        <v>21441.600000000002</v>
      </c>
      <c r="M539" s="297">
        <f t="shared" si="86"/>
        <v>0</v>
      </c>
      <c r="N539" s="297">
        <f t="shared" si="86"/>
        <v>21441.600000000002</v>
      </c>
    </row>
    <row r="540" spans="1:14" x14ac:dyDescent="0.25">
      <c r="A540" s="229"/>
      <c r="B540" s="7"/>
      <c r="C540" s="230" t="s">
        <v>9</v>
      </c>
      <c r="D540" s="7"/>
      <c r="E540" s="233" t="s">
        <v>851</v>
      </c>
      <c r="F540" s="297">
        <f t="shared" si="86"/>
        <v>30807.299999999996</v>
      </c>
      <c r="G540" s="297">
        <f t="shared" si="86"/>
        <v>0</v>
      </c>
      <c r="H540" s="297">
        <f t="shared" si="86"/>
        <v>30807.299999999996</v>
      </c>
      <c r="I540" s="297">
        <f t="shared" si="86"/>
        <v>21365.100000000002</v>
      </c>
      <c r="J540" s="297">
        <f t="shared" si="86"/>
        <v>0</v>
      </c>
      <c r="K540" s="297">
        <f t="shared" si="86"/>
        <v>21365.100000000002</v>
      </c>
      <c r="L540" s="297">
        <f t="shared" si="86"/>
        <v>21441.600000000002</v>
      </c>
      <c r="M540" s="297">
        <f t="shared" si="86"/>
        <v>0</v>
      </c>
      <c r="N540" s="297">
        <f t="shared" si="86"/>
        <v>21441.600000000002</v>
      </c>
    </row>
    <row r="541" spans="1:14" ht="25.5" x14ac:dyDescent="0.25">
      <c r="A541" s="234"/>
      <c r="B541" s="235"/>
      <c r="C541" s="236" t="s">
        <v>166</v>
      </c>
      <c r="D541" s="235"/>
      <c r="E541" s="237" t="s">
        <v>167</v>
      </c>
      <c r="F541" s="299">
        <f t="shared" ref="F541:N541" si="87">F550+F542</f>
        <v>30807.299999999996</v>
      </c>
      <c r="G541" s="299">
        <f t="shared" si="87"/>
        <v>0</v>
      </c>
      <c r="H541" s="299">
        <f t="shared" si="87"/>
        <v>30807.299999999996</v>
      </c>
      <c r="I541" s="299">
        <f t="shared" si="87"/>
        <v>21365.100000000002</v>
      </c>
      <c r="J541" s="299">
        <f t="shared" si="87"/>
        <v>0</v>
      </c>
      <c r="K541" s="299">
        <f t="shared" si="87"/>
        <v>21365.100000000002</v>
      </c>
      <c r="L541" s="299">
        <f t="shared" si="87"/>
        <v>21441.600000000002</v>
      </c>
      <c r="M541" s="299">
        <f t="shared" si="87"/>
        <v>0</v>
      </c>
      <c r="N541" s="299">
        <f t="shared" si="87"/>
        <v>21441.600000000002</v>
      </c>
    </row>
    <row r="542" spans="1:14" x14ac:dyDescent="0.25">
      <c r="A542" s="244"/>
      <c r="B542" s="34"/>
      <c r="C542" s="245" t="s">
        <v>168</v>
      </c>
      <c r="D542" s="34"/>
      <c r="E542" s="246" t="s">
        <v>901</v>
      </c>
      <c r="F542" s="247">
        <f t="shared" ref="F542:N542" si="88">F545+F543</f>
        <v>19122.199999999997</v>
      </c>
      <c r="G542" s="247">
        <f t="shared" si="88"/>
        <v>0</v>
      </c>
      <c r="H542" s="247">
        <f t="shared" si="88"/>
        <v>19122.199999999997</v>
      </c>
      <c r="I542" s="247">
        <f t="shared" si="88"/>
        <v>16771.900000000001</v>
      </c>
      <c r="J542" s="247">
        <f t="shared" si="88"/>
        <v>0</v>
      </c>
      <c r="K542" s="247">
        <f t="shared" si="88"/>
        <v>16771.900000000001</v>
      </c>
      <c r="L542" s="247">
        <f t="shared" si="88"/>
        <v>16848.400000000001</v>
      </c>
      <c r="M542" s="247">
        <f t="shared" si="88"/>
        <v>0</v>
      </c>
      <c r="N542" s="247">
        <f t="shared" si="88"/>
        <v>16848.400000000001</v>
      </c>
    </row>
    <row r="543" spans="1:14" ht="64.5" x14ac:dyDescent="0.25">
      <c r="A543" s="229"/>
      <c r="B543" s="7"/>
      <c r="C543" s="248" t="s">
        <v>170</v>
      </c>
      <c r="D543" s="27"/>
      <c r="E543" s="26" t="s">
        <v>810</v>
      </c>
      <c r="F543" s="29">
        <f t="shared" ref="F543:N543" si="89">F544</f>
        <v>14185.099999999999</v>
      </c>
      <c r="G543" s="29">
        <f t="shared" si="89"/>
        <v>0</v>
      </c>
      <c r="H543" s="29">
        <f t="shared" si="89"/>
        <v>14185.099999999999</v>
      </c>
      <c r="I543" s="29">
        <f t="shared" si="89"/>
        <v>16771.900000000001</v>
      </c>
      <c r="J543" s="29">
        <f t="shared" si="89"/>
        <v>0</v>
      </c>
      <c r="K543" s="29">
        <f t="shared" si="89"/>
        <v>16771.900000000001</v>
      </c>
      <c r="L543" s="29">
        <f t="shared" si="89"/>
        <v>16848.400000000001</v>
      </c>
      <c r="M543" s="29">
        <f t="shared" si="89"/>
        <v>0</v>
      </c>
      <c r="N543" s="29">
        <f t="shared" si="89"/>
        <v>16848.400000000001</v>
      </c>
    </row>
    <row r="544" spans="1:14" x14ac:dyDescent="0.25">
      <c r="A544" s="229"/>
      <c r="B544" s="7"/>
      <c r="C544" s="248"/>
      <c r="D544" s="27" t="s">
        <v>37</v>
      </c>
      <c r="E544" s="28" t="s">
        <v>38</v>
      </c>
      <c r="F544" s="29">
        <v>14185.099999999999</v>
      </c>
      <c r="G544" s="29"/>
      <c r="H544" s="29">
        <f>SUM(F544:G544)</f>
        <v>14185.099999999999</v>
      </c>
      <c r="I544" s="29">
        <v>16771.900000000001</v>
      </c>
      <c r="J544" s="29"/>
      <c r="K544" s="29">
        <v>16771.900000000001</v>
      </c>
      <c r="L544" s="29">
        <v>16848.400000000001</v>
      </c>
      <c r="M544" s="29"/>
      <c r="N544" s="29">
        <v>16848.400000000001</v>
      </c>
    </row>
    <row r="545" spans="1:14" ht="51" x14ac:dyDescent="0.25">
      <c r="A545" s="229"/>
      <c r="B545" s="7"/>
      <c r="C545" s="248" t="s">
        <v>171</v>
      </c>
      <c r="D545" s="27"/>
      <c r="E545" s="28" t="s">
        <v>172</v>
      </c>
      <c r="F545" s="29">
        <v>4937.1000000000004</v>
      </c>
      <c r="G545" s="29"/>
      <c r="H545" s="29">
        <f>H546</f>
        <v>4937.1000000000004</v>
      </c>
      <c r="I545" s="29">
        <f>I546</f>
        <v>0</v>
      </c>
      <c r="J545" s="29"/>
      <c r="K545" s="29">
        <f>K546</f>
        <v>0</v>
      </c>
      <c r="L545" s="29">
        <v>0</v>
      </c>
      <c r="M545" s="29"/>
      <c r="N545" s="29">
        <v>0</v>
      </c>
    </row>
    <row r="546" spans="1:14" x14ac:dyDescent="0.25">
      <c r="A546" s="225"/>
      <c r="B546" s="27"/>
      <c r="C546" s="248"/>
      <c r="D546" s="27" t="s">
        <v>37</v>
      </c>
      <c r="E546" s="28" t="s">
        <v>38</v>
      </c>
      <c r="F546" s="29">
        <v>4937.1000000000004</v>
      </c>
      <c r="G546" s="29"/>
      <c r="H546" s="29">
        <f>H547+H549+H548</f>
        <v>4937.1000000000004</v>
      </c>
      <c r="I546" s="29">
        <v>0</v>
      </c>
      <c r="J546" s="29"/>
      <c r="K546" s="29">
        <v>0</v>
      </c>
      <c r="L546" s="29">
        <v>0</v>
      </c>
      <c r="M546" s="29"/>
      <c r="N546" s="29">
        <v>0</v>
      </c>
    </row>
    <row r="547" spans="1:14" ht="18" customHeight="1" x14ac:dyDescent="0.25">
      <c r="A547" s="225"/>
      <c r="B547" s="27"/>
      <c r="C547" s="248"/>
      <c r="D547" s="27"/>
      <c r="E547" s="28" t="s">
        <v>173</v>
      </c>
      <c r="F547" s="29">
        <v>2577.8000000000002</v>
      </c>
      <c r="G547" s="160"/>
      <c r="H547" s="160">
        <v>2577.8000000000002</v>
      </c>
      <c r="I547" s="29">
        <v>0</v>
      </c>
      <c r="J547" s="29"/>
      <c r="K547" s="29">
        <v>0</v>
      </c>
      <c r="L547" s="29">
        <v>0</v>
      </c>
      <c r="M547" s="29"/>
      <c r="N547" s="29">
        <v>0</v>
      </c>
    </row>
    <row r="548" spans="1:14" ht="16.5" customHeight="1" x14ac:dyDescent="0.25">
      <c r="A548" s="225"/>
      <c r="B548" s="27"/>
      <c r="C548" s="248"/>
      <c r="D548" s="27"/>
      <c r="E548" s="28" t="s">
        <v>102</v>
      </c>
      <c r="F548" s="29">
        <v>859.3</v>
      </c>
      <c r="G548" s="160"/>
      <c r="H548" s="160">
        <v>859.3</v>
      </c>
      <c r="I548" s="29">
        <v>0</v>
      </c>
      <c r="J548" s="29"/>
      <c r="K548" s="29">
        <v>0</v>
      </c>
      <c r="L548" s="29">
        <v>0</v>
      </c>
      <c r="M548" s="29"/>
      <c r="N548" s="29">
        <v>0</v>
      </c>
    </row>
    <row r="549" spans="1:14" x14ac:dyDescent="0.25">
      <c r="A549" s="225"/>
      <c r="B549" s="27"/>
      <c r="C549" s="248"/>
      <c r="D549" s="27"/>
      <c r="E549" s="28" t="s">
        <v>146</v>
      </c>
      <c r="F549" s="29">
        <v>1500</v>
      </c>
      <c r="G549" s="29"/>
      <c r="H549" s="29">
        <v>1500</v>
      </c>
      <c r="I549" s="29">
        <v>0</v>
      </c>
      <c r="J549" s="29"/>
      <c r="K549" s="29">
        <v>0</v>
      </c>
      <c r="L549" s="29">
        <v>0</v>
      </c>
      <c r="M549" s="29"/>
      <c r="N549" s="29">
        <v>0</v>
      </c>
    </row>
    <row r="550" spans="1:14" ht="38.25" x14ac:dyDescent="0.25">
      <c r="A550" s="244"/>
      <c r="B550" s="34"/>
      <c r="C550" s="245" t="s">
        <v>180</v>
      </c>
      <c r="D550" s="34"/>
      <c r="E550" s="253" t="s">
        <v>181</v>
      </c>
      <c r="F550" s="250">
        <f t="shared" si="86"/>
        <v>11685.099999999999</v>
      </c>
      <c r="G550" s="250">
        <f t="shared" si="86"/>
        <v>0</v>
      </c>
      <c r="H550" s="250">
        <f t="shared" si="86"/>
        <v>11685.099999999999</v>
      </c>
      <c r="I550" s="250">
        <f t="shared" si="86"/>
        <v>4593.2</v>
      </c>
      <c r="J550" s="250"/>
      <c r="K550" s="250">
        <f t="shared" si="86"/>
        <v>4593.2</v>
      </c>
      <c r="L550" s="250">
        <f t="shared" si="86"/>
        <v>4593.2</v>
      </c>
      <c r="M550" s="250"/>
      <c r="N550" s="250">
        <f t="shared" si="86"/>
        <v>4593.2</v>
      </c>
    </row>
    <row r="551" spans="1:14" ht="63.75" x14ac:dyDescent="0.25">
      <c r="A551" s="225"/>
      <c r="B551" s="27"/>
      <c r="C551" s="248" t="s">
        <v>184</v>
      </c>
      <c r="D551" s="27"/>
      <c r="E551" s="325" t="s">
        <v>185</v>
      </c>
      <c r="F551" s="252">
        <f t="shared" si="86"/>
        <v>11685.099999999999</v>
      </c>
      <c r="G551" s="252">
        <f t="shared" si="86"/>
        <v>0</v>
      </c>
      <c r="H551" s="252">
        <f t="shared" si="86"/>
        <v>11685.099999999999</v>
      </c>
      <c r="I551" s="252">
        <f t="shared" si="86"/>
        <v>4593.2</v>
      </c>
      <c r="J551" s="252"/>
      <c r="K551" s="252">
        <f t="shared" si="86"/>
        <v>4593.2</v>
      </c>
      <c r="L551" s="252">
        <f t="shared" si="86"/>
        <v>4593.2</v>
      </c>
      <c r="M551" s="252"/>
      <c r="N551" s="252">
        <f t="shared" si="86"/>
        <v>4593.2</v>
      </c>
    </row>
    <row r="552" spans="1:14" ht="25.5" x14ac:dyDescent="0.25">
      <c r="A552" s="225"/>
      <c r="B552" s="27"/>
      <c r="C552" s="230"/>
      <c r="D552" s="27" t="s">
        <v>186</v>
      </c>
      <c r="E552" s="28" t="s">
        <v>187</v>
      </c>
      <c r="F552" s="29">
        <v>11685.099999999999</v>
      </c>
      <c r="G552" s="29"/>
      <c r="H552" s="29">
        <f>SUM(F552:G552)</f>
        <v>11685.099999999999</v>
      </c>
      <c r="I552" s="29">
        <v>4593.2</v>
      </c>
      <c r="J552" s="29"/>
      <c r="K552" s="29">
        <v>4593.2</v>
      </c>
      <c r="L552" s="29">
        <v>4593.2</v>
      </c>
      <c r="M552" s="29"/>
      <c r="N552" s="29">
        <v>4593.2</v>
      </c>
    </row>
    <row r="553" spans="1:14" x14ac:dyDescent="0.25">
      <c r="A553" s="229"/>
      <c r="B553" s="7" t="s">
        <v>907</v>
      </c>
      <c r="C553" s="230"/>
      <c r="D553" s="7"/>
      <c r="E553" s="231" t="s">
        <v>908</v>
      </c>
      <c r="F553" s="297">
        <f t="shared" ref="F553:N557" si="90">F554</f>
        <v>95.9</v>
      </c>
      <c r="G553" s="297"/>
      <c r="H553" s="297">
        <f t="shared" si="90"/>
        <v>95.9</v>
      </c>
      <c r="I553" s="297">
        <f t="shared" si="90"/>
        <v>107.9</v>
      </c>
      <c r="J553" s="297"/>
      <c r="K553" s="297">
        <f t="shared" si="90"/>
        <v>107.9</v>
      </c>
      <c r="L553" s="297">
        <f t="shared" si="90"/>
        <v>119.9</v>
      </c>
      <c r="M553" s="297"/>
      <c r="N553" s="297">
        <f t="shared" si="90"/>
        <v>119.9</v>
      </c>
    </row>
    <row r="554" spans="1:14" ht="25.5" x14ac:dyDescent="0.25">
      <c r="A554" s="229"/>
      <c r="B554" s="7"/>
      <c r="C554" s="230" t="s">
        <v>9</v>
      </c>
      <c r="D554" s="7"/>
      <c r="E554" s="233" t="s">
        <v>10</v>
      </c>
      <c r="F554" s="297">
        <f t="shared" si="90"/>
        <v>95.9</v>
      </c>
      <c r="G554" s="297"/>
      <c r="H554" s="297">
        <f t="shared" si="90"/>
        <v>95.9</v>
      </c>
      <c r="I554" s="297">
        <f t="shared" si="90"/>
        <v>107.9</v>
      </c>
      <c r="J554" s="297"/>
      <c r="K554" s="297">
        <f t="shared" si="90"/>
        <v>107.9</v>
      </c>
      <c r="L554" s="297">
        <f t="shared" si="90"/>
        <v>119.9</v>
      </c>
      <c r="M554" s="297"/>
      <c r="N554" s="297">
        <f t="shared" si="90"/>
        <v>119.9</v>
      </c>
    </row>
    <row r="555" spans="1:14" ht="25.5" x14ac:dyDescent="0.25">
      <c r="A555" s="234"/>
      <c r="B555" s="235"/>
      <c r="C555" s="236" t="s">
        <v>166</v>
      </c>
      <c r="D555" s="235"/>
      <c r="E555" s="237" t="s">
        <v>167</v>
      </c>
      <c r="F555" s="299">
        <f t="shared" si="90"/>
        <v>95.9</v>
      </c>
      <c r="G555" s="299"/>
      <c r="H555" s="299">
        <f t="shared" si="90"/>
        <v>95.9</v>
      </c>
      <c r="I555" s="299">
        <f t="shared" si="90"/>
        <v>107.9</v>
      </c>
      <c r="J555" s="299"/>
      <c r="K555" s="299">
        <f t="shared" si="90"/>
        <v>107.9</v>
      </c>
      <c r="L555" s="299">
        <f t="shared" si="90"/>
        <v>119.9</v>
      </c>
      <c r="M555" s="299"/>
      <c r="N555" s="299">
        <f t="shared" si="90"/>
        <v>119.9</v>
      </c>
    </row>
    <row r="556" spans="1:14" ht="38.25" x14ac:dyDescent="0.25">
      <c r="A556" s="244"/>
      <c r="B556" s="34"/>
      <c r="C556" s="245" t="s">
        <v>180</v>
      </c>
      <c r="D556" s="34"/>
      <c r="E556" s="253" t="s">
        <v>181</v>
      </c>
      <c r="F556" s="250">
        <f t="shared" si="90"/>
        <v>95.9</v>
      </c>
      <c r="G556" s="250"/>
      <c r="H556" s="250">
        <f t="shared" si="90"/>
        <v>95.9</v>
      </c>
      <c r="I556" s="250">
        <f t="shared" si="90"/>
        <v>107.9</v>
      </c>
      <c r="J556" s="250"/>
      <c r="K556" s="250">
        <f t="shared" si="90"/>
        <v>107.9</v>
      </c>
      <c r="L556" s="250">
        <f t="shared" si="90"/>
        <v>119.9</v>
      </c>
      <c r="M556" s="250"/>
      <c r="N556" s="250">
        <f t="shared" si="90"/>
        <v>119.9</v>
      </c>
    </row>
    <row r="557" spans="1:14" ht="25.5" x14ac:dyDescent="0.25">
      <c r="A557" s="225"/>
      <c r="B557" s="27"/>
      <c r="C557" s="248" t="s">
        <v>182</v>
      </c>
      <c r="D557" s="27"/>
      <c r="E557" s="28" t="s">
        <v>183</v>
      </c>
      <c r="F557" s="252">
        <f t="shared" si="90"/>
        <v>95.9</v>
      </c>
      <c r="G557" s="252"/>
      <c r="H557" s="252">
        <f t="shared" si="90"/>
        <v>95.9</v>
      </c>
      <c r="I557" s="252">
        <f t="shared" si="90"/>
        <v>107.9</v>
      </c>
      <c r="J557" s="252"/>
      <c r="K557" s="252">
        <f t="shared" si="90"/>
        <v>107.9</v>
      </c>
      <c r="L557" s="252">
        <f t="shared" si="90"/>
        <v>119.9</v>
      </c>
      <c r="M557" s="252"/>
      <c r="N557" s="252">
        <f t="shared" si="90"/>
        <v>119.9</v>
      </c>
    </row>
    <row r="558" spans="1:14" ht="25.5" x14ac:dyDescent="0.25">
      <c r="A558" s="225"/>
      <c r="B558" s="27"/>
      <c r="C558" s="230"/>
      <c r="D558" s="27" t="s">
        <v>17</v>
      </c>
      <c r="E558" s="30" t="s">
        <v>18</v>
      </c>
      <c r="F558" s="29">
        <v>95.9</v>
      </c>
      <c r="G558" s="29"/>
      <c r="H558" s="29">
        <v>95.9</v>
      </c>
      <c r="I558" s="29">
        <v>107.9</v>
      </c>
      <c r="J558" s="29"/>
      <c r="K558" s="29">
        <v>107.9</v>
      </c>
      <c r="L558" s="29">
        <v>119.9</v>
      </c>
      <c r="M558" s="29"/>
      <c r="N558" s="29">
        <v>119.9</v>
      </c>
    </row>
    <row r="559" spans="1:14" ht="25.5" x14ac:dyDescent="0.25">
      <c r="A559" s="226">
        <v>611</v>
      </c>
      <c r="B559" s="326"/>
      <c r="C559" s="327"/>
      <c r="D559" s="226"/>
      <c r="E559" s="227" t="s">
        <v>909</v>
      </c>
      <c r="F559" s="228">
        <f t="shared" ref="F559:N559" si="91">F560+F568+F576+F708+F743</f>
        <v>415517.00000000006</v>
      </c>
      <c r="G559" s="228">
        <f t="shared" si="91"/>
        <v>439.3</v>
      </c>
      <c r="H559" s="228">
        <f t="shared" si="91"/>
        <v>415956.30000000005</v>
      </c>
      <c r="I559" s="228">
        <f t="shared" si="91"/>
        <v>392614.9</v>
      </c>
      <c r="J559" s="228">
        <f t="shared" si="91"/>
        <v>1977.3</v>
      </c>
      <c r="K559" s="228">
        <f t="shared" si="91"/>
        <v>394592.2</v>
      </c>
      <c r="L559" s="228">
        <f t="shared" si="91"/>
        <v>387709.2</v>
      </c>
      <c r="M559" s="228">
        <f t="shared" si="91"/>
        <v>0</v>
      </c>
      <c r="N559" s="228">
        <f t="shared" si="91"/>
        <v>387709.2</v>
      </c>
    </row>
    <row r="560" spans="1:14" x14ac:dyDescent="0.25">
      <c r="A560" s="229"/>
      <c r="B560" s="7" t="s">
        <v>819</v>
      </c>
      <c r="C560" s="230"/>
      <c r="D560" s="229"/>
      <c r="E560" s="231" t="s">
        <v>820</v>
      </c>
      <c r="F560" s="232">
        <f t="shared" ref="F560:N566" si="92">F561</f>
        <v>10</v>
      </c>
      <c r="G560" s="232"/>
      <c r="H560" s="232">
        <f t="shared" si="92"/>
        <v>10</v>
      </c>
      <c r="I560" s="232">
        <f t="shared" si="92"/>
        <v>10</v>
      </c>
      <c r="J560" s="232"/>
      <c r="K560" s="232">
        <f t="shared" si="92"/>
        <v>10</v>
      </c>
      <c r="L560" s="232">
        <f t="shared" si="92"/>
        <v>10</v>
      </c>
      <c r="M560" s="232"/>
      <c r="N560" s="232">
        <f t="shared" si="92"/>
        <v>10</v>
      </c>
    </row>
    <row r="561" spans="1:14" x14ac:dyDescent="0.25">
      <c r="A561" s="229"/>
      <c r="B561" s="7" t="s">
        <v>833</v>
      </c>
      <c r="C561" s="230"/>
      <c r="D561" s="229"/>
      <c r="E561" s="231" t="s">
        <v>834</v>
      </c>
      <c r="F561" s="232">
        <f t="shared" si="92"/>
        <v>10</v>
      </c>
      <c r="G561" s="232"/>
      <c r="H561" s="232">
        <f t="shared" si="92"/>
        <v>10</v>
      </c>
      <c r="I561" s="232">
        <f t="shared" si="92"/>
        <v>10</v>
      </c>
      <c r="J561" s="232"/>
      <c r="K561" s="232">
        <f t="shared" si="92"/>
        <v>10</v>
      </c>
      <c r="L561" s="232">
        <f t="shared" si="92"/>
        <v>10</v>
      </c>
      <c r="M561" s="232"/>
      <c r="N561" s="232">
        <f t="shared" si="92"/>
        <v>10</v>
      </c>
    </row>
    <row r="562" spans="1:14" ht="25.5" x14ac:dyDescent="0.25">
      <c r="A562" s="229"/>
      <c r="B562" s="7"/>
      <c r="C562" s="230" t="s">
        <v>9</v>
      </c>
      <c r="D562" s="229"/>
      <c r="E562" s="233" t="s">
        <v>10</v>
      </c>
      <c r="F562" s="232">
        <f t="shared" si="92"/>
        <v>10</v>
      </c>
      <c r="G562" s="232"/>
      <c r="H562" s="232">
        <f t="shared" si="92"/>
        <v>10</v>
      </c>
      <c r="I562" s="232">
        <f t="shared" si="92"/>
        <v>10</v>
      </c>
      <c r="J562" s="232"/>
      <c r="K562" s="232">
        <f t="shared" si="92"/>
        <v>10</v>
      </c>
      <c r="L562" s="232">
        <f t="shared" si="92"/>
        <v>10</v>
      </c>
      <c r="M562" s="232"/>
      <c r="N562" s="232">
        <f t="shared" si="92"/>
        <v>10</v>
      </c>
    </row>
    <row r="563" spans="1:14" ht="25.5" x14ac:dyDescent="0.25">
      <c r="A563" s="234"/>
      <c r="B563" s="235"/>
      <c r="C563" s="236" t="s">
        <v>153</v>
      </c>
      <c r="D563" s="235"/>
      <c r="E563" s="237" t="s">
        <v>154</v>
      </c>
      <c r="F563" s="238">
        <f t="shared" si="92"/>
        <v>10</v>
      </c>
      <c r="G563" s="238"/>
      <c r="H563" s="238">
        <f t="shared" si="92"/>
        <v>10</v>
      </c>
      <c r="I563" s="238">
        <f t="shared" si="92"/>
        <v>10</v>
      </c>
      <c r="J563" s="238"/>
      <c r="K563" s="238">
        <f t="shared" si="92"/>
        <v>10</v>
      </c>
      <c r="L563" s="238">
        <f t="shared" si="92"/>
        <v>10</v>
      </c>
      <c r="M563" s="238"/>
      <c r="N563" s="238">
        <f t="shared" si="92"/>
        <v>10</v>
      </c>
    </row>
    <row r="564" spans="1:14" ht="25.5" x14ac:dyDescent="0.25">
      <c r="A564" s="291"/>
      <c r="B564" s="308"/>
      <c r="C564" s="309" t="s">
        <v>156</v>
      </c>
      <c r="D564" s="308"/>
      <c r="E564" s="292" t="s">
        <v>994</v>
      </c>
      <c r="F564" s="311">
        <f t="shared" si="92"/>
        <v>10</v>
      </c>
      <c r="G564" s="311"/>
      <c r="H564" s="311">
        <f t="shared" si="92"/>
        <v>10</v>
      </c>
      <c r="I564" s="311">
        <f t="shared" si="92"/>
        <v>10</v>
      </c>
      <c r="J564" s="311"/>
      <c r="K564" s="311">
        <f t="shared" si="92"/>
        <v>10</v>
      </c>
      <c r="L564" s="311">
        <f t="shared" si="92"/>
        <v>10</v>
      </c>
      <c r="M564" s="311"/>
      <c r="N564" s="311">
        <f t="shared" si="92"/>
        <v>10</v>
      </c>
    </row>
    <row r="565" spans="1:14" ht="25.5" x14ac:dyDescent="0.25">
      <c r="A565" s="244"/>
      <c r="B565" s="34"/>
      <c r="C565" s="245" t="s">
        <v>157</v>
      </c>
      <c r="D565" s="34"/>
      <c r="E565" s="246" t="s">
        <v>996</v>
      </c>
      <c r="F565" s="247">
        <f t="shared" si="92"/>
        <v>10</v>
      </c>
      <c r="G565" s="247"/>
      <c r="H565" s="247">
        <f t="shared" si="92"/>
        <v>10</v>
      </c>
      <c r="I565" s="247">
        <f t="shared" si="92"/>
        <v>10</v>
      </c>
      <c r="J565" s="247"/>
      <c r="K565" s="247">
        <f t="shared" si="92"/>
        <v>10</v>
      </c>
      <c r="L565" s="247">
        <f t="shared" si="92"/>
        <v>10</v>
      </c>
      <c r="M565" s="247"/>
      <c r="N565" s="247">
        <f t="shared" si="92"/>
        <v>10</v>
      </c>
    </row>
    <row r="566" spans="1:14" ht="25.5" x14ac:dyDescent="0.25">
      <c r="A566" s="225"/>
      <c r="B566" s="27"/>
      <c r="C566" s="248" t="s">
        <v>158</v>
      </c>
      <c r="D566" s="27"/>
      <c r="E566" s="28" t="s">
        <v>159</v>
      </c>
      <c r="F566" s="29">
        <f t="shared" si="92"/>
        <v>10</v>
      </c>
      <c r="G566" s="29"/>
      <c r="H566" s="29">
        <f t="shared" si="92"/>
        <v>10</v>
      </c>
      <c r="I566" s="29">
        <f t="shared" si="92"/>
        <v>10</v>
      </c>
      <c r="J566" s="29"/>
      <c r="K566" s="29">
        <f t="shared" si="92"/>
        <v>10</v>
      </c>
      <c r="L566" s="29">
        <f t="shared" si="92"/>
        <v>10</v>
      </c>
      <c r="M566" s="29"/>
      <c r="N566" s="29">
        <f t="shared" si="92"/>
        <v>10</v>
      </c>
    </row>
    <row r="567" spans="1:14" ht="25.5" x14ac:dyDescent="0.25">
      <c r="A567" s="225"/>
      <c r="B567" s="27"/>
      <c r="C567" s="230"/>
      <c r="D567" s="27" t="s">
        <v>64</v>
      </c>
      <c r="E567" s="28" t="s">
        <v>65</v>
      </c>
      <c r="F567" s="29">
        <v>10</v>
      </c>
      <c r="G567" s="29"/>
      <c r="H567" s="29">
        <v>10</v>
      </c>
      <c r="I567" s="29">
        <v>10</v>
      </c>
      <c r="J567" s="29"/>
      <c r="K567" s="29">
        <v>10</v>
      </c>
      <c r="L567" s="29">
        <v>10</v>
      </c>
      <c r="M567" s="29"/>
      <c r="N567" s="29">
        <v>10</v>
      </c>
    </row>
    <row r="568" spans="1:14" x14ac:dyDescent="0.25">
      <c r="A568" s="229"/>
      <c r="B568" s="7" t="s">
        <v>910</v>
      </c>
      <c r="C568" s="230"/>
      <c r="D568" s="229"/>
      <c r="E568" s="231" t="s">
        <v>911</v>
      </c>
      <c r="F568" s="232">
        <f t="shared" ref="F568:N570" si="93">F569</f>
        <v>15.2</v>
      </c>
      <c r="G568" s="232"/>
      <c r="H568" s="232">
        <f t="shared" si="93"/>
        <v>15.2</v>
      </c>
      <c r="I568" s="232">
        <f t="shared" si="93"/>
        <v>15.2</v>
      </c>
      <c r="J568" s="232"/>
      <c r="K568" s="232">
        <f t="shared" si="93"/>
        <v>15.2</v>
      </c>
      <c r="L568" s="232">
        <f t="shared" si="93"/>
        <v>15.2</v>
      </c>
      <c r="M568" s="232"/>
      <c r="N568" s="232">
        <f t="shared" si="93"/>
        <v>15.2</v>
      </c>
    </row>
    <row r="569" spans="1:14" x14ac:dyDescent="0.25">
      <c r="A569" s="229"/>
      <c r="B569" s="7" t="s">
        <v>912</v>
      </c>
      <c r="C569" s="230"/>
      <c r="D569" s="229"/>
      <c r="E569" s="231" t="s">
        <v>913</v>
      </c>
      <c r="F569" s="232">
        <f t="shared" si="93"/>
        <v>15.2</v>
      </c>
      <c r="G569" s="232"/>
      <c r="H569" s="232">
        <f t="shared" si="93"/>
        <v>15.2</v>
      </c>
      <c r="I569" s="232">
        <f t="shared" si="93"/>
        <v>15.2</v>
      </c>
      <c r="J569" s="232"/>
      <c r="K569" s="232">
        <f t="shared" si="93"/>
        <v>15.2</v>
      </c>
      <c r="L569" s="232">
        <f t="shared" si="93"/>
        <v>15.2</v>
      </c>
      <c r="M569" s="232"/>
      <c r="N569" s="232">
        <f t="shared" si="93"/>
        <v>15.2</v>
      </c>
    </row>
    <row r="570" spans="1:14" ht="25.5" x14ac:dyDescent="0.25">
      <c r="A570" s="229"/>
      <c r="B570" s="7"/>
      <c r="C570" s="230"/>
      <c r="D570" s="229"/>
      <c r="E570" s="233" t="s">
        <v>10</v>
      </c>
      <c r="F570" s="232">
        <f t="shared" si="93"/>
        <v>15.2</v>
      </c>
      <c r="G570" s="232"/>
      <c r="H570" s="232">
        <f t="shared" si="93"/>
        <v>15.2</v>
      </c>
      <c r="I570" s="232">
        <f t="shared" si="93"/>
        <v>15.2</v>
      </c>
      <c r="J570" s="232"/>
      <c r="K570" s="232">
        <f t="shared" si="93"/>
        <v>15.2</v>
      </c>
      <c r="L570" s="232">
        <f t="shared" si="93"/>
        <v>15.2</v>
      </c>
      <c r="M570" s="232"/>
      <c r="N570" s="232">
        <f t="shared" si="93"/>
        <v>15.2</v>
      </c>
    </row>
    <row r="571" spans="1:14" ht="25.5" x14ac:dyDescent="0.25">
      <c r="A571" s="234"/>
      <c r="B571" s="235"/>
      <c r="C571" s="236" t="s">
        <v>260</v>
      </c>
      <c r="D571" s="235"/>
      <c r="E571" s="237" t="s">
        <v>261</v>
      </c>
      <c r="F571" s="238">
        <f>F573</f>
        <v>15.2</v>
      </c>
      <c r="G571" s="238"/>
      <c r="H571" s="238">
        <f>H573</f>
        <v>15.2</v>
      </c>
      <c r="I571" s="238">
        <f>I573</f>
        <v>15.2</v>
      </c>
      <c r="J571" s="238"/>
      <c r="K571" s="238">
        <f>K573</f>
        <v>15.2</v>
      </c>
      <c r="L571" s="238">
        <f>L573</f>
        <v>15.2</v>
      </c>
      <c r="M571" s="238"/>
      <c r="N571" s="238">
        <f>N573</f>
        <v>15.2</v>
      </c>
    </row>
    <row r="572" spans="1:14" ht="25.5" x14ac:dyDescent="0.25">
      <c r="A572" s="294"/>
      <c r="B572" s="287"/>
      <c r="C572" s="288" t="s">
        <v>268</v>
      </c>
      <c r="D572" s="287"/>
      <c r="E572" s="289" t="s">
        <v>269</v>
      </c>
      <c r="F572" s="290">
        <f t="shared" ref="F572:N573" si="94">F573</f>
        <v>15.2</v>
      </c>
      <c r="G572" s="290"/>
      <c r="H572" s="290">
        <f t="shared" si="94"/>
        <v>15.2</v>
      </c>
      <c r="I572" s="290">
        <f t="shared" si="94"/>
        <v>15.2</v>
      </c>
      <c r="J572" s="290"/>
      <c r="K572" s="290">
        <f t="shared" si="94"/>
        <v>15.2</v>
      </c>
      <c r="L572" s="290">
        <f t="shared" si="94"/>
        <v>15.2</v>
      </c>
      <c r="M572" s="290"/>
      <c r="N572" s="290">
        <f t="shared" si="94"/>
        <v>15.2</v>
      </c>
    </row>
    <row r="573" spans="1:14" x14ac:dyDescent="0.25">
      <c r="A573" s="229"/>
      <c r="B573" s="7"/>
      <c r="C573" s="230" t="s">
        <v>277</v>
      </c>
      <c r="D573" s="7"/>
      <c r="E573" s="328" t="s">
        <v>278</v>
      </c>
      <c r="F573" s="232">
        <f t="shared" si="94"/>
        <v>15.2</v>
      </c>
      <c r="G573" s="232"/>
      <c r="H573" s="232">
        <f t="shared" si="94"/>
        <v>15.2</v>
      </c>
      <c r="I573" s="232">
        <f t="shared" si="94"/>
        <v>15.2</v>
      </c>
      <c r="J573" s="232"/>
      <c r="K573" s="232">
        <f t="shared" si="94"/>
        <v>15.2</v>
      </c>
      <c r="L573" s="232">
        <f t="shared" si="94"/>
        <v>15.2</v>
      </c>
      <c r="M573" s="232"/>
      <c r="N573" s="232">
        <f t="shared" si="94"/>
        <v>15.2</v>
      </c>
    </row>
    <row r="574" spans="1:14" ht="25.5" x14ac:dyDescent="0.25">
      <c r="A574" s="229"/>
      <c r="B574" s="27"/>
      <c r="C574" s="313" t="s">
        <v>283</v>
      </c>
      <c r="D574" s="7"/>
      <c r="E574" s="28" t="s">
        <v>284</v>
      </c>
      <c r="F574" s="29">
        <v>15.2</v>
      </c>
      <c r="G574" s="29"/>
      <c r="H574" s="29">
        <v>15.2</v>
      </c>
      <c r="I574" s="29">
        <v>15.2</v>
      </c>
      <c r="J574" s="29"/>
      <c r="K574" s="29">
        <v>15.2</v>
      </c>
      <c r="L574" s="29">
        <v>15.2</v>
      </c>
      <c r="M574" s="29"/>
      <c r="N574" s="29">
        <v>15.2</v>
      </c>
    </row>
    <row r="575" spans="1:14" ht="25.5" x14ac:dyDescent="0.25">
      <c r="A575" s="229"/>
      <c r="B575" s="7"/>
      <c r="C575" s="248"/>
      <c r="D575" s="27" t="s">
        <v>64</v>
      </c>
      <c r="E575" s="28" t="s">
        <v>65</v>
      </c>
      <c r="F575" s="29">
        <v>15.2</v>
      </c>
      <c r="G575" s="29"/>
      <c r="H575" s="29">
        <v>15.2</v>
      </c>
      <c r="I575" s="29">
        <v>15.2</v>
      </c>
      <c r="J575" s="29"/>
      <c r="K575" s="29">
        <v>15.2</v>
      </c>
      <c r="L575" s="29">
        <v>15.2</v>
      </c>
      <c r="M575" s="29"/>
      <c r="N575" s="29">
        <v>15.2</v>
      </c>
    </row>
    <row r="576" spans="1:14" x14ac:dyDescent="0.25">
      <c r="A576" s="225"/>
      <c r="B576" s="7" t="s">
        <v>891</v>
      </c>
      <c r="C576" s="230"/>
      <c r="D576" s="229"/>
      <c r="E576" s="231" t="s">
        <v>892</v>
      </c>
      <c r="F576" s="232">
        <f t="shared" ref="F576:N576" si="95">F577+F604+F674+F652+F661</f>
        <v>377993.5</v>
      </c>
      <c r="G576" s="232">
        <f t="shared" si="95"/>
        <v>461.3</v>
      </c>
      <c r="H576" s="232">
        <f t="shared" si="95"/>
        <v>378454.8</v>
      </c>
      <c r="I576" s="232">
        <f t="shared" si="95"/>
        <v>363472.3</v>
      </c>
      <c r="J576" s="232">
        <f t="shared" si="95"/>
        <v>1102.3</v>
      </c>
      <c r="K576" s="232">
        <f t="shared" si="95"/>
        <v>364574.6</v>
      </c>
      <c r="L576" s="232">
        <f t="shared" si="95"/>
        <v>359314.8</v>
      </c>
      <c r="M576" s="232">
        <f t="shared" si="95"/>
        <v>0</v>
      </c>
      <c r="N576" s="232">
        <f t="shared" si="95"/>
        <v>359314.8</v>
      </c>
    </row>
    <row r="577" spans="1:14" x14ac:dyDescent="0.25">
      <c r="A577" s="225"/>
      <c r="B577" s="7" t="s">
        <v>914</v>
      </c>
      <c r="C577" s="230"/>
      <c r="D577" s="229"/>
      <c r="E577" s="231" t="s">
        <v>915</v>
      </c>
      <c r="F577" s="232">
        <f t="shared" ref="F577:N578" si="96">F578</f>
        <v>101498.60000000002</v>
      </c>
      <c r="G577" s="232">
        <f t="shared" si="96"/>
        <v>-234.8</v>
      </c>
      <c r="H577" s="232">
        <f t="shared" si="96"/>
        <v>101263.80000000003</v>
      </c>
      <c r="I577" s="232">
        <f t="shared" si="96"/>
        <v>95039.000000000015</v>
      </c>
      <c r="J577" s="232">
        <f t="shared" si="96"/>
        <v>0</v>
      </c>
      <c r="K577" s="232">
        <f t="shared" si="96"/>
        <v>95039.000000000015</v>
      </c>
      <c r="L577" s="232">
        <f t="shared" si="96"/>
        <v>92068.3</v>
      </c>
      <c r="M577" s="232">
        <f t="shared" si="96"/>
        <v>0</v>
      </c>
      <c r="N577" s="232">
        <f t="shared" si="96"/>
        <v>92068.3</v>
      </c>
    </row>
    <row r="578" spans="1:14" x14ac:dyDescent="0.25">
      <c r="A578" s="225"/>
      <c r="B578" s="7"/>
      <c r="C578" s="230" t="s">
        <v>9</v>
      </c>
      <c r="D578" s="229"/>
      <c r="E578" s="30" t="s">
        <v>851</v>
      </c>
      <c r="F578" s="232">
        <f t="shared" si="96"/>
        <v>101498.60000000002</v>
      </c>
      <c r="G578" s="232">
        <f t="shared" si="96"/>
        <v>-234.8</v>
      </c>
      <c r="H578" s="232">
        <f t="shared" si="96"/>
        <v>101263.80000000003</v>
      </c>
      <c r="I578" s="232">
        <f t="shared" si="96"/>
        <v>95039.000000000015</v>
      </c>
      <c r="J578" s="232">
        <f t="shared" si="96"/>
        <v>0</v>
      </c>
      <c r="K578" s="232">
        <f t="shared" si="96"/>
        <v>95039.000000000015</v>
      </c>
      <c r="L578" s="232">
        <f t="shared" si="96"/>
        <v>92068.3</v>
      </c>
      <c r="M578" s="232">
        <f t="shared" si="96"/>
        <v>0</v>
      </c>
      <c r="N578" s="232">
        <f t="shared" si="96"/>
        <v>92068.3</v>
      </c>
    </row>
    <row r="579" spans="1:14" ht="25.5" x14ac:dyDescent="0.25">
      <c r="A579" s="260"/>
      <c r="B579" s="235"/>
      <c r="C579" s="236" t="s">
        <v>56</v>
      </c>
      <c r="D579" s="235"/>
      <c r="E579" s="237" t="s">
        <v>57</v>
      </c>
      <c r="F579" s="238">
        <f>F580+F592+F596</f>
        <v>101498.60000000002</v>
      </c>
      <c r="G579" s="238">
        <f>G580+G592+G596</f>
        <v>-234.8</v>
      </c>
      <c r="H579" s="238">
        <f>H580+H592+H596</f>
        <v>101263.80000000003</v>
      </c>
      <c r="I579" s="238">
        <f>I580+I592</f>
        <v>95039.000000000015</v>
      </c>
      <c r="J579" s="238">
        <f>J580+J592+J596</f>
        <v>0</v>
      </c>
      <c r="K579" s="238">
        <f>K580+K592</f>
        <v>95039.000000000015</v>
      </c>
      <c r="L579" s="238">
        <f>L580+L592</f>
        <v>92068.3</v>
      </c>
      <c r="M579" s="238">
        <f>M580+M592+M596</f>
        <v>0</v>
      </c>
      <c r="N579" s="238">
        <f>N580+N592</f>
        <v>92068.3</v>
      </c>
    </row>
    <row r="580" spans="1:14" x14ac:dyDescent="0.25">
      <c r="A580" s="291"/>
      <c r="B580" s="308"/>
      <c r="C580" s="309" t="s">
        <v>58</v>
      </c>
      <c r="D580" s="308"/>
      <c r="E580" s="292" t="s">
        <v>59</v>
      </c>
      <c r="F580" s="311">
        <f t="shared" ref="F580:N580" si="97">F581+F589</f>
        <v>95029.60000000002</v>
      </c>
      <c r="G580" s="311">
        <f t="shared" si="97"/>
        <v>-23.4</v>
      </c>
      <c r="H580" s="311">
        <f t="shared" si="97"/>
        <v>95006.200000000026</v>
      </c>
      <c r="I580" s="311">
        <f t="shared" si="97"/>
        <v>93927.400000000009</v>
      </c>
      <c r="J580" s="311">
        <f t="shared" si="97"/>
        <v>0</v>
      </c>
      <c r="K580" s="311">
        <f t="shared" si="97"/>
        <v>93927.400000000009</v>
      </c>
      <c r="L580" s="311">
        <f t="shared" si="97"/>
        <v>91023.6</v>
      </c>
      <c r="M580" s="311">
        <f t="shared" si="97"/>
        <v>0</v>
      </c>
      <c r="N580" s="311">
        <f t="shared" si="97"/>
        <v>91023.6</v>
      </c>
    </row>
    <row r="581" spans="1:14" ht="38.25" x14ac:dyDescent="0.25">
      <c r="A581" s="254"/>
      <c r="B581" s="34"/>
      <c r="C581" s="245" t="s">
        <v>60</v>
      </c>
      <c r="D581" s="34"/>
      <c r="E581" s="246" t="s">
        <v>79</v>
      </c>
      <c r="F581" s="247">
        <f t="shared" ref="F581:N581" si="98">F584+F582+F586</f>
        <v>94738.800000000017</v>
      </c>
      <c r="G581" s="247">
        <f t="shared" si="98"/>
        <v>-23.4</v>
      </c>
      <c r="H581" s="247">
        <f t="shared" si="98"/>
        <v>94715.400000000023</v>
      </c>
      <c r="I581" s="247">
        <f t="shared" si="98"/>
        <v>93636.6</v>
      </c>
      <c r="J581" s="247">
        <f t="shared" si="98"/>
        <v>0</v>
      </c>
      <c r="K581" s="247">
        <f t="shared" si="98"/>
        <v>93636.6</v>
      </c>
      <c r="L581" s="247">
        <f t="shared" si="98"/>
        <v>90732.800000000003</v>
      </c>
      <c r="M581" s="247">
        <f t="shared" si="98"/>
        <v>0</v>
      </c>
      <c r="N581" s="247">
        <f t="shared" si="98"/>
        <v>90732.800000000003</v>
      </c>
    </row>
    <row r="582" spans="1:14" ht="25.5" x14ac:dyDescent="0.25">
      <c r="A582" s="225"/>
      <c r="B582" s="7"/>
      <c r="C582" s="248" t="s">
        <v>70</v>
      </c>
      <c r="D582" s="27"/>
      <c r="E582" s="28" t="s">
        <v>71</v>
      </c>
      <c r="F582" s="29">
        <f>F583</f>
        <v>1147.0999999999999</v>
      </c>
      <c r="G582" s="29">
        <f>G583</f>
        <v>0</v>
      </c>
      <c r="H582" s="29">
        <f>H583</f>
        <v>1147.0999999999999</v>
      </c>
      <c r="I582" s="29">
        <f>I583</f>
        <v>0</v>
      </c>
      <c r="J582" s="29"/>
      <c r="K582" s="29">
        <f>K583</f>
        <v>0</v>
      </c>
      <c r="L582" s="29">
        <f>L583</f>
        <v>0</v>
      </c>
      <c r="M582" s="29"/>
      <c r="N582" s="29">
        <f>N583</f>
        <v>0</v>
      </c>
    </row>
    <row r="583" spans="1:14" ht="25.5" x14ac:dyDescent="0.25">
      <c r="A583" s="225"/>
      <c r="B583" s="7"/>
      <c r="C583" s="248"/>
      <c r="D583" s="27" t="s">
        <v>64</v>
      </c>
      <c r="E583" s="28" t="s">
        <v>65</v>
      </c>
      <c r="F583" s="29">
        <v>1147.0999999999999</v>
      </c>
      <c r="G583" s="29"/>
      <c r="H583" s="29">
        <f>SUM(F583:G583)</f>
        <v>1147.0999999999999</v>
      </c>
      <c r="I583" s="29">
        <v>0</v>
      </c>
      <c r="J583" s="29"/>
      <c r="K583" s="29">
        <v>0</v>
      </c>
      <c r="L583" s="29">
        <v>0</v>
      </c>
      <c r="M583" s="29"/>
      <c r="N583" s="29">
        <v>0</v>
      </c>
    </row>
    <row r="584" spans="1:14" ht="25.5" x14ac:dyDescent="0.25">
      <c r="A584" s="225"/>
      <c r="B584" s="27"/>
      <c r="C584" s="248" t="s">
        <v>62</v>
      </c>
      <c r="D584" s="7"/>
      <c r="E584" s="264" t="s">
        <v>916</v>
      </c>
      <c r="F584" s="29">
        <f>F585</f>
        <v>26822.5</v>
      </c>
      <c r="G584" s="29"/>
      <c r="H584" s="29">
        <f>H585</f>
        <v>26822.5</v>
      </c>
      <c r="I584" s="29">
        <f>I585</f>
        <v>26822.5</v>
      </c>
      <c r="J584" s="29"/>
      <c r="K584" s="29">
        <f>K585</f>
        <v>26822.5</v>
      </c>
      <c r="L584" s="29">
        <f>L585</f>
        <v>26822.5</v>
      </c>
      <c r="M584" s="29"/>
      <c r="N584" s="29">
        <f>N585</f>
        <v>26822.5</v>
      </c>
    </row>
    <row r="585" spans="1:14" ht="25.5" x14ac:dyDescent="0.25">
      <c r="A585" s="225"/>
      <c r="B585" s="27"/>
      <c r="C585" s="248"/>
      <c r="D585" s="27" t="s">
        <v>64</v>
      </c>
      <c r="E585" s="28" t="s">
        <v>65</v>
      </c>
      <c r="F585" s="29">
        <f>'Приложение 2'!$L$72</f>
        <v>26822.5</v>
      </c>
      <c r="G585" s="29"/>
      <c r="H585" s="29">
        <f>'Приложение 2'!$L$72</f>
        <v>26822.5</v>
      </c>
      <c r="I585" s="29">
        <f>'Приложение 2'!$L$72</f>
        <v>26822.5</v>
      </c>
      <c r="J585" s="29"/>
      <c r="K585" s="29">
        <f>'Приложение 2'!$L$72</f>
        <v>26822.5</v>
      </c>
      <c r="L585" s="29">
        <f>'Приложение 2'!$L$72</f>
        <v>26822.5</v>
      </c>
      <c r="M585" s="29"/>
      <c r="N585" s="29">
        <f>'Приложение 2'!$L$72</f>
        <v>26822.5</v>
      </c>
    </row>
    <row r="586" spans="1:14" ht="38.25" x14ac:dyDescent="0.25">
      <c r="A586" s="225"/>
      <c r="B586" s="27"/>
      <c r="C586" s="248" t="s">
        <v>66</v>
      </c>
      <c r="D586" s="27"/>
      <c r="E586" s="264" t="s">
        <v>917</v>
      </c>
      <c r="F586" s="29">
        <f t="shared" ref="F586:N586" si="99">F587+F588</f>
        <v>66769.200000000012</v>
      </c>
      <c r="G586" s="29">
        <f t="shared" si="99"/>
        <v>-23.4</v>
      </c>
      <c r="H586" s="29">
        <f t="shared" si="99"/>
        <v>66745.800000000017</v>
      </c>
      <c r="I586" s="29">
        <f t="shared" si="99"/>
        <v>66814.100000000006</v>
      </c>
      <c r="J586" s="29">
        <f t="shared" si="99"/>
        <v>0</v>
      </c>
      <c r="K586" s="29">
        <f t="shared" si="99"/>
        <v>66814.100000000006</v>
      </c>
      <c r="L586" s="29">
        <f t="shared" si="99"/>
        <v>63910.3</v>
      </c>
      <c r="M586" s="29">
        <f t="shared" si="99"/>
        <v>0</v>
      </c>
      <c r="N586" s="29">
        <f t="shared" si="99"/>
        <v>63910.3</v>
      </c>
    </row>
    <row r="587" spans="1:14" x14ac:dyDescent="0.25">
      <c r="A587" s="225"/>
      <c r="B587" s="27"/>
      <c r="C587" s="248"/>
      <c r="D587" s="27" t="s">
        <v>37</v>
      </c>
      <c r="E587" s="28" t="s">
        <v>38</v>
      </c>
      <c r="F587" s="29">
        <v>44.1</v>
      </c>
      <c r="G587" s="29"/>
      <c r="H587" s="29">
        <v>44.1</v>
      </c>
      <c r="I587" s="29">
        <v>44.1</v>
      </c>
      <c r="J587" s="29"/>
      <c r="K587" s="29">
        <v>44.1</v>
      </c>
      <c r="L587" s="29">
        <v>22</v>
      </c>
      <c r="M587" s="29"/>
      <c r="N587" s="29">
        <v>22</v>
      </c>
    </row>
    <row r="588" spans="1:14" ht="25.5" x14ac:dyDescent="0.25">
      <c r="A588" s="225"/>
      <c r="B588" s="27"/>
      <c r="C588" s="248"/>
      <c r="D588" s="27" t="s">
        <v>64</v>
      </c>
      <c r="E588" s="28" t="s">
        <v>65</v>
      </c>
      <c r="F588" s="160">
        <v>66725.100000000006</v>
      </c>
      <c r="G588" s="160">
        <v>-23.4</v>
      </c>
      <c r="H588" s="160">
        <f>SUM(F588:G588)</f>
        <v>66701.700000000012</v>
      </c>
      <c r="I588" s="160">
        <v>66770</v>
      </c>
      <c r="J588" s="160"/>
      <c r="K588" s="160">
        <f>SUM(I588+J588)</f>
        <v>66770</v>
      </c>
      <c r="L588" s="160">
        <v>63888.3</v>
      </c>
      <c r="M588" s="160"/>
      <c r="N588" s="160">
        <f>SUM(L588+M588)</f>
        <v>63888.3</v>
      </c>
    </row>
    <row r="589" spans="1:14" ht="38.25" x14ac:dyDescent="0.25">
      <c r="A589" s="244"/>
      <c r="B589" s="255"/>
      <c r="C589" s="245" t="s">
        <v>72</v>
      </c>
      <c r="D589" s="34"/>
      <c r="E589" s="296" t="s">
        <v>73</v>
      </c>
      <c r="F589" s="247">
        <f t="shared" ref="F589:N590" si="100">F590</f>
        <v>290.8</v>
      </c>
      <c r="G589" s="247"/>
      <c r="H589" s="247">
        <f t="shared" si="100"/>
        <v>290.8</v>
      </c>
      <c r="I589" s="247">
        <f t="shared" si="100"/>
        <v>290.8</v>
      </c>
      <c r="J589" s="247"/>
      <c r="K589" s="247">
        <f t="shared" si="100"/>
        <v>290.8</v>
      </c>
      <c r="L589" s="247">
        <f t="shared" si="100"/>
        <v>290.8</v>
      </c>
      <c r="M589" s="247"/>
      <c r="N589" s="247">
        <f t="shared" si="100"/>
        <v>290.8</v>
      </c>
    </row>
    <row r="590" spans="1:14" x14ac:dyDescent="0.25">
      <c r="A590" s="229"/>
      <c r="B590" s="27"/>
      <c r="C590" s="248" t="s">
        <v>74</v>
      </c>
      <c r="D590" s="27"/>
      <c r="E590" s="28" t="s">
        <v>75</v>
      </c>
      <c r="F590" s="29">
        <f t="shared" si="100"/>
        <v>290.8</v>
      </c>
      <c r="G590" s="29"/>
      <c r="H590" s="29">
        <f t="shared" si="100"/>
        <v>290.8</v>
      </c>
      <c r="I590" s="29">
        <f t="shared" si="100"/>
        <v>290.8</v>
      </c>
      <c r="J590" s="29"/>
      <c r="K590" s="29">
        <f t="shared" si="100"/>
        <v>290.8</v>
      </c>
      <c r="L590" s="29">
        <f t="shared" si="100"/>
        <v>290.8</v>
      </c>
      <c r="M590" s="29"/>
      <c r="N590" s="29">
        <f t="shared" si="100"/>
        <v>290.8</v>
      </c>
    </row>
    <row r="591" spans="1:14" ht="25.5" x14ac:dyDescent="0.25">
      <c r="A591" s="225"/>
      <c r="B591" s="27"/>
      <c r="C591" s="248"/>
      <c r="D591" s="27" t="s">
        <v>64</v>
      </c>
      <c r="E591" s="28" t="s">
        <v>65</v>
      </c>
      <c r="F591" s="29">
        <v>290.8</v>
      </c>
      <c r="G591" s="29"/>
      <c r="H591" s="29">
        <v>290.8</v>
      </c>
      <c r="I591" s="29">
        <v>290.8</v>
      </c>
      <c r="J591" s="29"/>
      <c r="K591" s="29">
        <v>290.8</v>
      </c>
      <c r="L591" s="29">
        <v>290.8</v>
      </c>
      <c r="M591" s="29"/>
      <c r="N591" s="29">
        <v>290.8</v>
      </c>
    </row>
    <row r="592" spans="1:14" x14ac:dyDescent="0.25">
      <c r="A592" s="291"/>
      <c r="B592" s="329"/>
      <c r="C592" s="309" t="s">
        <v>125</v>
      </c>
      <c r="D592" s="308"/>
      <c r="E592" s="310" t="s">
        <v>126</v>
      </c>
      <c r="F592" s="311">
        <f t="shared" ref="F592:N594" si="101">F593</f>
        <v>921.1</v>
      </c>
      <c r="G592" s="311">
        <f t="shared" si="101"/>
        <v>0</v>
      </c>
      <c r="H592" s="311">
        <f t="shared" si="101"/>
        <v>921.1</v>
      </c>
      <c r="I592" s="311">
        <f t="shared" si="101"/>
        <v>1111.5999999999999</v>
      </c>
      <c r="J592" s="311">
        <f t="shared" si="101"/>
        <v>0</v>
      </c>
      <c r="K592" s="311">
        <f t="shared" si="101"/>
        <v>1111.5999999999999</v>
      </c>
      <c r="L592" s="311">
        <f t="shared" si="101"/>
        <v>1044.7</v>
      </c>
      <c r="M592" s="311">
        <f t="shared" si="101"/>
        <v>0</v>
      </c>
      <c r="N592" s="311">
        <f t="shared" si="101"/>
        <v>1044.7</v>
      </c>
    </row>
    <row r="593" spans="1:17" ht="25.5" x14ac:dyDescent="0.25">
      <c r="A593" s="254"/>
      <c r="B593" s="255"/>
      <c r="C593" s="245" t="s">
        <v>133</v>
      </c>
      <c r="D593" s="34"/>
      <c r="E593" s="296" t="s">
        <v>134</v>
      </c>
      <c r="F593" s="247">
        <f t="shared" si="101"/>
        <v>921.1</v>
      </c>
      <c r="G593" s="247">
        <f t="shared" si="101"/>
        <v>0</v>
      </c>
      <c r="H593" s="247">
        <f t="shared" si="101"/>
        <v>921.1</v>
      </c>
      <c r="I593" s="247">
        <f t="shared" si="101"/>
        <v>1111.5999999999999</v>
      </c>
      <c r="J593" s="247">
        <f t="shared" si="101"/>
        <v>0</v>
      </c>
      <c r="K593" s="247">
        <f t="shared" si="101"/>
        <v>1111.5999999999999</v>
      </c>
      <c r="L593" s="247">
        <f t="shared" si="101"/>
        <v>1044.7</v>
      </c>
      <c r="M593" s="247">
        <f t="shared" si="101"/>
        <v>0</v>
      </c>
      <c r="N593" s="247">
        <f t="shared" si="101"/>
        <v>1044.7</v>
      </c>
    </row>
    <row r="594" spans="1:17" ht="25.5" x14ac:dyDescent="0.25">
      <c r="A594" s="225"/>
      <c r="B594" s="27"/>
      <c r="C594" s="248" t="s">
        <v>135</v>
      </c>
      <c r="D594" s="27"/>
      <c r="E594" s="28" t="s">
        <v>918</v>
      </c>
      <c r="F594" s="29">
        <f t="shared" si="101"/>
        <v>921.1</v>
      </c>
      <c r="G594" s="29">
        <f>G595</f>
        <v>0</v>
      </c>
      <c r="H594" s="29">
        <f t="shared" si="101"/>
        <v>921.1</v>
      </c>
      <c r="I594" s="29">
        <f t="shared" si="101"/>
        <v>1111.5999999999999</v>
      </c>
      <c r="J594" s="29">
        <f>J595</f>
        <v>0</v>
      </c>
      <c r="K594" s="29">
        <f t="shared" si="101"/>
        <v>1111.5999999999999</v>
      </c>
      <c r="L594" s="29">
        <f t="shared" si="101"/>
        <v>1044.7</v>
      </c>
      <c r="M594" s="29">
        <f>M595</f>
        <v>0</v>
      </c>
      <c r="N594" s="29">
        <f t="shared" si="101"/>
        <v>1044.7</v>
      </c>
    </row>
    <row r="595" spans="1:17" ht="15.75" customHeight="1" x14ac:dyDescent="0.25">
      <c r="A595" s="225"/>
      <c r="B595" s="27"/>
      <c r="C595" s="248"/>
      <c r="D595" s="27" t="s">
        <v>64</v>
      </c>
      <c r="E595" s="28" t="s">
        <v>65</v>
      </c>
      <c r="F595" s="29">
        <v>921.1</v>
      </c>
      <c r="G595" s="29"/>
      <c r="H595" s="29">
        <f>SUM(F595:G595)</f>
        <v>921.1</v>
      </c>
      <c r="I595" s="29">
        <v>1111.5999999999999</v>
      </c>
      <c r="J595" s="29"/>
      <c r="K595" s="29">
        <f>SUM(I595:J595)</f>
        <v>1111.5999999999999</v>
      </c>
      <c r="L595" s="29">
        <v>1044.7</v>
      </c>
      <c r="M595" s="29"/>
      <c r="N595" s="29">
        <f>SUM(L595:M595)</f>
        <v>1044.7</v>
      </c>
      <c r="O595" s="43"/>
      <c r="P595" s="43"/>
      <c r="Q595" s="43"/>
    </row>
    <row r="596" spans="1:17" ht="25.5" x14ac:dyDescent="0.25">
      <c r="A596" s="291"/>
      <c r="B596" s="329"/>
      <c r="C596" s="309" t="s">
        <v>139</v>
      </c>
      <c r="D596" s="308"/>
      <c r="E596" s="310" t="s">
        <v>140</v>
      </c>
      <c r="F596" s="311">
        <f>F597</f>
        <v>5547.9000000000005</v>
      </c>
      <c r="G596" s="311">
        <f>G597</f>
        <v>-211.4</v>
      </c>
      <c r="H596" s="311">
        <f>H597</f>
        <v>5336.5</v>
      </c>
      <c r="I596" s="311"/>
      <c r="J596" s="311"/>
      <c r="K596" s="311">
        <v>0</v>
      </c>
      <c r="L596" s="311"/>
      <c r="M596" s="311"/>
      <c r="N596" s="311">
        <v>0</v>
      </c>
      <c r="O596" s="43"/>
      <c r="P596" s="43"/>
      <c r="Q596" s="43"/>
    </row>
    <row r="597" spans="1:17" ht="38.25" x14ac:dyDescent="0.25">
      <c r="A597" s="254"/>
      <c r="B597" s="255"/>
      <c r="C597" s="245" t="s">
        <v>141</v>
      </c>
      <c r="D597" s="34"/>
      <c r="E597" s="296" t="s">
        <v>142</v>
      </c>
      <c r="F597" s="247">
        <f>F600+F603+F598</f>
        <v>5547.9000000000005</v>
      </c>
      <c r="G597" s="247">
        <f>G600+G603+G598</f>
        <v>-211.4</v>
      </c>
      <c r="H597" s="247">
        <f>H600+H603+H598</f>
        <v>5336.5</v>
      </c>
      <c r="I597" s="247"/>
      <c r="J597" s="247"/>
      <c r="K597" s="247">
        <v>0</v>
      </c>
      <c r="L597" s="247"/>
      <c r="M597" s="247"/>
      <c r="N597" s="247">
        <v>0</v>
      </c>
      <c r="O597" s="43"/>
      <c r="P597" s="43"/>
      <c r="Q597" s="43"/>
    </row>
    <row r="598" spans="1:17" ht="51.75" customHeight="1" x14ac:dyDescent="0.25">
      <c r="A598" s="229"/>
      <c r="B598" s="27"/>
      <c r="C598" s="293" t="s">
        <v>724</v>
      </c>
      <c r="D598" s="46"/>
      <c r="E598" s="47" t="s">
        <v>1113</v>
      </c>
      <c r="F598" s="29">
        <f>F599</f>
        <v>807.3</v>
      </c>
      <c r="G598" s="29"/>
      <c r="H598" s="29">
        <f>H599</f>
        <v>807.3</v>
      </c>
      <c r="I598" s="29">
        <v>0</v>
      </c>
      <c r="J598" s="29"/>
      <c r="K598" s="29">
        <v>0</v>
      </c>
      <c r="L598" s="29">
        <v>0</v>
      </c>
      <c r="M598" s="29"/>
      <c r="N598" s="29">
        <v>0</v>
      </c>
    </row>
    <row r="599" spans="1:17" ht="30" customHeight="1" x14ac:dyDescent="0.25">
      <c r="A599" s="229"/>
      <c r="B599" s="27"/>
      <c r="C599" s="331"/>
      <c r="D599" s="46" t="s">
        <v>64</v>
      </c>
      <c r="E599" s="47" t="s">
        <v>65</v>
      </c>
      <c r="F599" s="29">
        <v>807.3</v>
      </c>
      <c r="G599" s="29"/>
      <c r="H599" s="29">
        <f>F599+G599</f>
        <v>807.3</v>
      </c>
      <c r="I599" s="29">
        <v>0</v>
      </c>
      <c r="J599" s="29"/>
      <c r="K599" s="29">
        <v>0</v>
      </c>
      <c r="L599" s="29">
        <v>0</v>
      </c>
      <c r="M599" s="29"/>
      <c r="N599" s="29">
        <v>0</v>
      </c>
    </row>
    <row r="600" spans="1:17" ht="25.5" x14ac:dyDescent="0.25">
      <c r="A600" s="225"/>
      <c r="B600" s="27"/>
      <c r="C600" s="46" t="s">
        <v>1095</v>
      </c>
      <c r="D600" s="46"/>
      <c r="E600" s="47" t="s">
        <v>1096</v>
      </c>
      <c r="F600" s="29">
        <f>F601</f>
        <v>1467.7</v>
      </c>
      <c r="G600" s="29">
        <f>SUM(G601)</f>
        <v>0</v>
      </c>
      <c r="H600" s="29">
        <f>H601</f>
        <v>1467.7</v>
      </c>
      <c r="I600" s="29"/>
      <c r="J600" s="29"/>
      <c r="K600" s="29">
        <v>0</v>
      </c>
      <c r="L600" s="29"/>
      <c r="M600" s="29"/>
      <c r="N600" s="29">
        <v>0</v>
      </c>
      <c r="O600" s="43"/>
      <c r="P600" s="43"/>
      <c r="Q600" s="43"/>
    </row>
    <row r="601" spans="1:17" ht="25.5" x14ac:dyDescent="0.25">
      <c r="A601" s="225"/>
      <c r="B601" s="27"/>
      <c r="C601" s="427"/>
      <c r="D601" s="46" t="s">
        <v>64</v>
      </c>
      <c r="E601" s="47" t="s">
        <v>65</v>
      </c>
      <c r="F601" s="29">
        <v>1467.7</v>
      </c>
      <c r="G601" s="29"/>
      <c r="H601" s="29">
        <f>SUM(F601:G601)</f>
        <v>1467.7</v>
      </c>
      <c r="I601" s="29"/>
      <c r="J601" s="29"/>
      <c r="K601" s="29">
        <v>0</v>
      </c>
      <c r="L601" s="29"/>
      <c r="M601" s="29"/>
      <c r="N601" s="29">
        <v>0</v>
      </c>
      <c r="O601" s="43"/>
      <c r="P601" s="43"/>
      <c r="Q601" s="43"/>
    </row>
    <row r="602" spans="1:17" ht="25.5" x14ac:dyDescent="0.25">
      <c r="A602" s="225"/>
      <c r="B602" s="27"/>
      <c r="C602" s="46" t="s">
        <v>1097</v>
      </c>
      <c r="D602" s="46"/>
      <c r="E602" s="47" t="s">
        <v>1114</v>
      </c>
      <c r="F602" s="29">
        <f>F603</f>
        <v>3272.9</v>
      </c>
      <c r="G602" s="29">
        <f>G603</f>
        <v>-211.4</v>
      </c>
      <c r="H602" s="29">
        <f>H603</f>
        <v>3061.5</v>
      </c>
      <c r="I602" s="29"/>
      <c r="J602" s="29"/>
      <c r="K602" s="29">
        <v>0</v>
      </c>
      <c r="L602" s="29"/>
      <c r="M602" s="29"/>
      <c r="N602" s="29">
        <v>0</v>
      </c>
      <c r="O602" s="43"/>
      <c r="P602" s="43"/>
      <c r="Q602" s="43"/>
    </row>
    <row r="603" spans="1:17" ht="25.5" x14ac:dyDescent="0.25">
      <c r="A603" s="225"/>
      <c r="B603" s="27"/>
      <c r="C603" s="427"/>
      <c r="D603" s="46" t="s">
        <v>64</v>
      </c>
      <c r="E603" s="47" t="s">
        <v>65</v>
      </c>
      <c r="F603" s="29">
        <v>3272.9</v>
      </c>
      <c r="G603" s="29">
        <v>-211.4</v>
      </c>
      <c r="H603" s="29">
        <f>SUM(F603:G603)</f>
        <v>3061.5</v>
      </c>
      <c r="I603" s="29"/>
      <c r="J603" s="29"/>
      <c r="K603" s="29">
        <v>0</v>
      </c>
      <c r="L603" s="29"/>
      <c r="M603" s="29"/>
      <c r="N603" s="29">
        <v>0</v>
      </c>
      <c r="O603" s="43"/>
      <c r="P603" s="43"/>
      <c r="Q603" s="43"/>
    </row>
    <row r="604" spans="1:17" ht="15.75" customHeight="1" x14ac:dyDescent="0.25">
      <c r="A604" s="225"/>
      <c r="B604" s="7" t="s">
        <v>893</v>
      </c>
      <c r="C604" s="230"/>
      <c r="D604" s="229"/>
      <c r="E604" s="231" t="s">
        <v>894</v>
      </c>
      <c r="F604" s="232">
        <f t="shared" ref="F604:N605" si="102">F605</f>
        <v>236029.7</v>
      </c>
      <c r="G604" s="232">
        <f t="shared" si="102"/>
        <v>-57.599999999999987</v>
      </c>
      <c r="H604" s="232">
        <f t="shared" si="102"/>
        <v>235972.09999999998</v>
      </c>
      <c r="I604" s="232">
        <f t="shared" si="102"/>
        <v>228206.2</v>
      </c>
      <c r="J604" s="232">
        <f t="shared" si="102"/>
        <v>1102.3</v>
      </c>
      <c r="K604" s="232">
        <f t="shared" si="102"/>
        <v>229308.5</v>
      </c>
      <c r="L604" s="232">
        <f t="shared" si="102"/>
        <v>227019.4</v>
      </c>
      <c r="M604" s="232">
        <f t="shared" si="102"/>
        <v>0</v>
      </c>
      <c r="N604" s="232">
        <f t="shared" si="102"/>
        <v>227019.4</v>
      </c>
    </row>
    <row r="605" spans="1:17" ht="25.5" x14ac:dyDescent="0.25">
      <c r="A605" s="225"/>
      <c r="B605" s="7"/>
      <c r="C605" s="230" t="s">
        <v>9</v>
      </c>
      <c r="D605" s="229"/>
      <c r="E605" s="233" t="s">
        <v>10</v>
      </c>
      <c r="F605" s="232">
        <f t="shared" si="102"/>
        <v>236029.7</v>
      </c>
      <c r="G605" s="232">
        <f t="shared" si="102"/>
        <v>-57.599999999999987</v>
      </c>
      <c r="H605" s="232">
        <f t="shared" si="102"/>
        <v>235972.09999999998</v>
      </c>
      <c r="I605" s="232">
        <f t="shared" si="102"/>
        <v>228206.2</v>
      </c>
      <c r="J605" s="232">
        <f t="shared" si="102"/>
        <v>1102.3</v>
      </c>
      <c r="K605" s="232">
        <f t="shared" si="102"/>
        <v>229308.5</v>
      </c>
      <c r="L605" s="232">
        <f t="shared" si="102"/>
        <v>227019.4</v>
      </c>
      <c r="M605" s="232">
        <f t="shared" si="102"/>
        <v>0</v>
      </c>
      <c r="N605" s="232">
        <f t="shared" si="102"/>
        <v>227019.4</v>
      </c>
    </row>
    <row r="606" spans="1:17" ht="25.5" x14ac:dyDescent="0.25">
      <c r="A606" s="260"/>
      <c r="B606" s="235"/>
      <c r="C606" s="236" t="s">
        <v>56</v>
      </c>
      <c r="D606" s="235"/>
      <c r="E606" s="237" t="s">
        <v>57</v>
      </c>
      <c r="F606" s="238">
        <f t="shared" ref="F606:N606" si="103">F607+F631+F636</f>
        <v>236029.7</v>
      </c>
      <c r="G606" s="238">
        <f t="shared" si="103"/>
        <v>-57.599999999999987</v>
      </c>
      <c r="H606" s="238">
        <f t="shared" si="103"/>
        <v>235972.09999999998</v>
      </c>
      <c r="I606" s="238">
        <f t="shared" si="103"/>
        <v>228206.2</v>
      </c>
      <c r="J606" s="238">
        <f t="shared" si="103"/>
        <v>1102.3</v>
      </c>
      <c r="K606" s="238">
        <f t="shared" si="103"/>
        <v>229308.5</v>
      </c>
      <c r="L606" s="238">
        <f t="shared" si="103"/>
        <v>227019.4</v>
      </c>
      <c r="M606" s="238">
        <f t="shared" si="103"/>
        <v>0</v>
      </c>
      <c r="N606" s="238">
        <f t="shared" si="103"/>
        <v>227019.4</v>
      </c>
    </row>
    <row r="607" spans="1:17" x14ac:dyDescent="0.25">
      <c r="A607" s="291"/>
      <c r="B607" s="287"/>
      <c r="C607" s="288" t="s">
        <v>76</v>
      </c>
      <c r="D607" s="287"/>
      <c r="E607" s="295" t="s">
        <v>77</v>
      </c>
      <c r="F607" s="290">
        <f t="shared" ref="F607:N607" si="104">F608+F618</f>
        <v>223987.20000000001</v>
      </c>
      <c r="G607" s="290">
        <f t="shared" si="104"/>
        <v>-14.4</v>
      </c>
      <c r="H607" s="290">
        <f t="shared" si="104"/>
        <v>223972.8</v>
      </c>
      <c r="I607" s="290">
        <f t="shared" si="104"/>
        <v>223427.20000000001</v>
      </c>
      <c r="J607" s="290">
        <f t="shared" si="104"/>
        <v>0</v>
      </c>
      <c r="K607" s="290">
        <f t="shared" si="104"/>
        <v>223427.20000000001</v>
      </c>
      <c r="L607" s="290">
        <f t="shared" si="104"/>
        <v>222105.3</v>
      </c>
      <c r="M607" s="290">
        <f t="shared" si="104"/>
        <v>0</v>
      </c>
      <c r="N607" s="290">
        <f t="shared" si="104"/>
        <v>222105.3</v>
      </c>
    </row>
    <row r="608" spans="1:17" ht="38.25" x14ac:dyDescent="0.25">
      <c r="A608" s="254"/>
      <c r="B608" s="34"/>
      <c r="C608" s="245" t="s">
        <v>78</v>
      </c>
      <c r="D608" s="34"/>
      <c r="E608" s="246" t="s">
        <v>79</v>
      </c>
      <c r="F608" s="247">
        <f t="shared" ref="F608:N608" si="105">F609+F611+F614</f>
        <v>192934.9</v>
      </c>
      <c r="G608" s="247">
        <f t="shared" si="105"/>
        <v>-14.4</v>
      </c>
      <c r="H608" s="247">
        <f t="shared" si="105"/>
        <v>192920.5</v>
      </c>
      <c r="I608" s="247">
        <f t="shared" si="105"/>
        <v>193158.6</v>
      </c>
      <c r="J608" s="247">
        <f t="shared" si="105"/>
        <v>0</v>
      </c>
      <c r="K608" s="247">
        <f t="shared" si="105"/>
        <v>193158.6</v>
      </c>
      <c r="L608" s="247">
        <f t="shared" si="105"/>
        <v>192013.5</v>
      </c>
      <c r="M608" s="247">
        <f t="shared" si="105"/>
        <v>0</v>
      </c>
      <c r="N608" s="247">
        <f t="shared" si="105"/>
        <v>192013.5</v>
      </c>
    </row>
    <row r="609" spans="1:14" ht="25.5" x14ac:dyDescent="0.25">
      <c r="A609" s="225"/>
      <c r="B609" s="27"/>
      <c r="C609" s="248" t="s">
        <v>80</v>
      </c>
      <c r="D609" s="7"/>
      <c r="E609" s="264" t="s">
        <v>919</v>
      </c>
      <c r="F609" s="29">
        <f>F610</f>
        <v>28461.5</v>
      </c>
      <c r="G609" s="29"/>
      <c r="H609" s="29">
        <f>H610</f>
        <v>28461.5</v>
      </c>
      <c r="I609" s="29">
        <f>I610</f>
        <v>28461.5</v>
      </c>
      <c r="J609" s="29"/>
      <c r="K609" s="29">
        <f>K610</f>
        <v>28461.5</v>
      </c>
      <c r="L609" s="29">
        <f>L610</f>
        <v>28461.5</v>
      </c>
      <c r="M609" s="29"/>
      <c r="N609" s="29">
        <f>N610</f>
        <v>28461.5</v>
      </c>
    </row>
    <row r="610" spans="1:14" ht="25.5" x14ac:dyDescent="0.25">
      <c r="A610" s="225"/>
      <c r="B610" s="27"/>
      <c r="C610" s="248"/>
      <c r="D610" s="27" t="s">
        <v>64</v>
      </c>
      <c r="E610" s="28" t="s">
        <v>65</v>
      </c>
      <c r="F610" s="29">
        <v>28461.5</v>
      </c>
      <c r="G610" s="29"/>
      <c r="H610" s="29">
        <v>28461.5</v>
      </c>
      <c r="I610" s="29">
        <v>28461.5</v>
      </c>
      <c r="J610" s="29"/>
      <c r="K610" s="29">
        <v>28461.5</v>
      </c>
      <c r="L610" s="29">
        <v>28461.5</v>
      </c>
      <c r="M610" s="29"/>
      <c r="N610" s="29">
        <v>28461.5</v>
      </c>
    </row>
    <row r="611" spans="1:14" ht="51" x14ac:dyDescent="0.25">
      <c r="A611" s="225"/>
      <c r="B611" s="27"/>
      <c r="C611" s="248" t="s">
        <v>84</v>
      </c>
      <c r="D611" s="27"/>
      <c r="E611" s="28" t="s">
        <v>67</v>
      </c>
      <c r="F611" s="29">
        <f>F613</f>
        <v>160040.79999999999</v>
      </c>
      <c r="G611" s="29">
        <f>G612</f>
        <v>-14.4</v>
      </c>
      <c r="H611" s="29">
        <f>H613</f>
        <v>160026.4</v>
      </c>
      <c r="I611" s="29">
        <f>I613</f>
        <v>160264.5</v>
      </c>
      <c r="J611" s="29">
        <f>J612</f>
        <v>0</v>
      </c>
      <c r="K611" s="29">
        <f>K613</f>
        <v>160264.5</v>
      </c>
      <c r="L611" s="29">
        <f>L613</f>
        <v>159119.4</v>
      </c>
      <c r="M611" s="29">
        <f>M612</f>
        <v>0</v>
      </c>
      <c r="N611" s="29">
        <f>N613</f>
        <v>159119.4</v>
      </c>
    </row>
    <row r="612" spans="1:14" ht="25.5" x14ac:dyDescent="0.25">
      <c r="A612" s="225"/>
      <c r="B612" s="27"/>
      <c r="C612" s="248"/>
      <c r="D612" s="27" t="s">
        <v>64</v>
      </c>
      <c r="E612" s="28" t="s">
        <v>65</v>
      </c>
      <c r="F612" s="160">
        <f>F613</f>
        <v>160040.79999999999</v>
      </c>
      <c r="G612" s="160">
        <v>-14.4</v>
      </c>
      <c r="H612" s="160">
        <f>SUM(F612:G612)</f>
        <v>160026.4</v>
      </c>
      <c r="I612" s="160">
        <f>156991.4+1222.2</f>
        <v>158213.6</v>
      </c>
      <c r="J612" s="160">
        <f>J613</f>
        <v>0</v>
      </c>
      <c r="K612" s="160">
        <f>156991.4+1222.2</f>
        <v>158213.6</v>
      </c>
      <c r="L612" s="160">
        <f>155928+1214.6</f>
        <v>157142.6</v>
      </c>
      <c r="M612" s="160">
        <f>M613</f>
        <v>0</v>
      </c>
      <c r="N612" s="160">
        <f>155928+1214.6</f>
        <v>157142.6</v>
      </c>
    </row>
    <row r="613" spans="1:14" s="142" customFormat="1" ht="51" x14ac:dyDescent="0.25">
      <c r="A613" s="451"/>
      <c r="B613" s="192"/>
      <c r="C613" s="181"/>
      <c r="D613" s="192"/>
      <c r="E613" s="188" t="s">
        <v>67</v>
      </c>
      <c r="F613" s="208">
        <v>160040.79999999999</v>
      </c>
      <c r="G613" s="208"/>
      <c r="H613" s="208">
        <f>H612</f>
        <v>160026.4</v>
      </c>
      <c r="I613" s="208">
        <v>160264.5</v>
      </c>
      <c r="J613" s="208"/>
      <c r="K613" s="208">
        <f>SUM(I613:J613)</f>
        <v>160264.5</v>
      </c>
      <c r="L613" s="208">
        <v>159119.4</v>
      </c>
      <c r="M613" s="208"/>
      <c r="N613" s="208">
        <f>SUM(L613:M613)</f>
        <v>159119.4</v>
      </c>
    </row>
    <row r="614" spans="1:14" ht="63.75" x14ac:dyDescent="0.25">
      <c r="A614" s="225"/>
      <c r="B614" s="27"/>
      <c r="C614" s="248" t="s">
        <v>85</v>
      </c>
      <c r="D614" s="27"/>
      <c r="E614" s="28" t="s">
        <v>86</v>
      </c>
      <c r="F614" s="29">
        <f>F615</f>
        <v>4432.5999999999995</v>
      </c>
      <c r="G614" s="29"/>
      <c r="H614" s="29">
        <f>H615</f>
        <v>4432.5999999999995</v>
      </c>
      <c r="I614" s="29">
        <f>I615</f>
        <v>4432.5999999999995</v>
      </c>
      <c r="J614" s="29"/>
      <c r="K614" s="29">
        <f>K615</f>
        <v>4432.5999999999995</v>
      </c>
      <c r="L614" s="29">
        <f>L615</f>
        <v>4432.5999999999995</v>
      </c>
      <c r="M614" s="29"/>
      <c r="N614" s="29">
        <f>N615</f>
        <v>4432.5999999999995</v>
      </c>
    </row>
    <row r="615" spans="1:14" ht="25.5" x14ac:dyDescent="0.25">
      <c r="A615" s="225"/>
      <c r="B615" s="27"/>
      <c r="C615" s="248"/>
      <c r="D615" s="27" t="s">
        <v>64</v>
      </c>
      <c r="E615" s="28" t="s">
        <v>65</v>
      </c>
      <c r="F615" s="29">
        <f>F616+F617</f>
        <v>4432.5999999999995</v>
      </c>
      <c r="G615" s="29"/>
      <c r="H615" s="29">
        <f>H616+H617</f>
        <v>4432.5999999999995</v>
      </c>
      <c r="I615" s="29">
        <f>I616+I617</f>
        <v>4432.5999999999995</v>
      </c>
      <c r="J615" s="29"/>
      <c r="K615" s="29">
        <f>K616+K617</f>
        <v>4432.5999999999995</v>
      </c>
      <c r="L615" s="29">
        <f>L616+L617</f>
        <v>4432.5999999999995</v>
      </c>
      <c r="M615" s="29"/>
      <c r="N615" s="29">
        <f>N616+N617</f>
        <v>4432.5999999999995</v>
      </c>
    </row>
    <row r="616" spans="1:14" x14ac:dyDescent="0.25">
      <c r="A616" s="225"/>
      <c r="B616" s="27"/>
      <c r="C616" s="248"/>
      <c r="D616" s="27"/>
      <c r="E616" s="28" t="s">
        <v>87</v>
      </c>
      <c r="F616" s="29">
        <v>4100.2</v>
      </c>
      <c r="G616" s="29"/>
      <c r="H616" s="29">
        <v>4100.2</v>
      </c>
      <c r="I616" s="29">
        <v>4100.2</v>
      </c>
      <c r="J616" s="29"/>
      <c r="K616" s="29">
        <v>4100.2</v>
      </c>
      <c r="L616" s="29">
        <v>4100.2</v>
      </c>
      <c r="M616" s="29"/>
      <c r="N616" s="29">
        <v>4100.2</v>
      </c>
    </row>
    <row r="617" spans="1:14" x14ac:dyDescent="0.25">
      <c r="A617" s="225"/>
      <c r="B617" s="27"/>
      <c r="C617" s="248"/>
      <c r="D617" s="27"/>
      <c r="E617" s="28" t="s">
        <v>88</v>
      </c>
      <c r="F617" s="29">
        <v>332.4</v>
      </c>
      <c r="G617" s="29"/>
      <c r="H617" s="29">
        <v>332.4</v>
      </c>
      <c r="I617" s="29">
        <v>332.4</v>
      </c>
      <c r="J617" s="29"/>
      <c r="K617" s="29">
        <v>332.4</v>
      </c>
      <c r="L617" s="29">
        <v>332.4</v>
      </c>
      <c r="M617" s="29"/>
      <c r="N617" s="29">
        <v>332.4</v>
      </c>
    </row>
    <row r="618" spans="1:14" ht="38.25" x14ac:dyDescent="0.25">
      <c r="A618" s="254"/>
      <c r="B618" s="255"/>
      <c r="C618" s="245" t="s">
        <v>90</v>
      </c>
      <c r="D618" s="34"/>
      <c r="E618" s="246" t="s">
        <v>91</v>
      </c>
      <c r="F618" s="247">
        <f t="shared" ref="F618:N618" si="106">F619+F621+F623+F625+F628</f>
        <v>31052.300000000003</v>
      </c>
      <c r="G618" s="247">
        <f t="shared" si="106"/>
        <v>0</v>
      </c>
      <c r="H618" s="247">
        <f t="shared" si="106"/>
        <v>31052.300000000003</v>
      </c>
      <c r="I618" s="247">
        <f t="shared" si="106"/>
        <v>30268.600000000002</v>
      </c>
      <c r="J618" s="247">
        <f t="shared" si="106"/>
        <v>0</v>
      </c>
      <c r="K618" s="247">
        <f t="shared" si="106"/>
        <v>30268.600000000002</v>
      </c>
      <c r="L618" s="247">
        <f t="shared" si="106"/>
        <v>30091.800000000003</v>
      </c>
      <c r="M618" s="247">
        <f t="shared" si="106"/>
        <v>0</v>
      </c>
      <c r="N618" s="247">
        <f t="shared" si="106"/>
        <v>30091.800000000003</v>
      </c>
    </row>
    <row r="619" spans="1:14" ht="25.5" x14ac:dyDescent="0.25">
      <c r="A619" s="225"/>
      <c r="B619" s="27"/>
      <c r="C619" s="248" t="s">
        <v>92</v>
      </c>
      <c r="D619" s="27"/>
      <c r="E619" s="28" t="s">
        <v>920</v>
      </c>
      <c r="F619" s="29">
        <f>F620</f>
        <v>5637.7</v>
      </c>
      <c r="G619" s="29"/>
      <c r="H619" s="29">
        <f>H620</f>
        <v>5637.7</v>
      </c>
      <c r="I619" s="29">
        <f>I620</f>
        <v>5637.7</v>
      </c>
      <c r="J619" s="29"/>
      <c r="K619" s="29">
        <f>K620</f>
        <v>5637.7</v>
      </c>
      <c r="L619" s="29">
        <f>L620</f>
        <v>5637.7</v>
      </c>
      <c r="M619" s="29"/>
      <c r="N619" s="29">
        <f>N620</f>
        <v>5637.7</v>
      </c>
    </row>
    <row r="620" spans="1:14" ht="25.5" x14ac:dyDescent="0.25">
      <c r="A620" s="225"/>
      <c r="B620" s="27"/>
      <c r="C620" s="248"/>
      <c r="D620" s="27" t="s">
        <v>64</v>
      </c>
      <c r="E620" s="28" t="s">
        <v>65</v>
      </c>
      <c r="F620" s="29">
        <v>5637.7</v>
      </c>
      <c r="G620" s="29"/>
      <c r="H620" s="29">
        <v>5637.7</v>
      </c>
      <c r="I620" s="29">
        <v>5637.7</v>
      </c>
      <c r="J620" s="29"/>
      <c r="K620" s="29">
        <v>5637.7</v>
      </c>
      <c r="L620" s="29">
        <v>5637.7</v>
      </c>
      <c r="M620" s="29"/>
      <c r="N620" s="29">
        <v>5637.7</v>
      </c>
    </row>
    <row r="621" spans="1:14" ht="25.5" x14ac:dyDescent="0.25">
      <c r="A621" s="225"/>
      <c r="B621" s="27"/>
      <c r="C621" s="248" t="s">
        <v>96</v>
      </c>
      <c r="D621" s="27"/>
      <c r="E621" s="28" t="s">
        <v>97</v>
      </c>
      <c r="F621" s="29">
        <f>F622</f>
        <v>288</v>
      </c>
      <c r="G621" s="29"/>
      <c r="H621" s="29">
        <f>H622</f>
        <v>288</v>
      </c>
      <c r="I621" s="29">
        <f>I622</f>
        <v>288</v>
      </c>
      <c r="J621" s="29"/>
      <c r="K621" s="29">
        <f>K622</f>
        <v>288</v>
      </c>
      <c r="L621" s="29">
        <f>L622</f>
        <v>288</v>
      </c>
      <c r="M621" s="29"/>
      <c r="N621" s="29">
        <f>N622</f>
        <v>288</v>
      </c>
    </row>
    <row r="622" spans="1:14" ht="25.5" x14ac:dyDescent="0.25">
      <c r="A622" s="225"/>
      <c r="B622" s="27"/>
      <c r="C622" s="248"/>
      <c r="D622" s="27" t="s">
        <v>64</v>
      </c>
      <c r="E622" s="28" t="s">
        <v>65</v>
      </c>
      <c r="F622" s="29">
        <v>288</v>
      </c>
      <c r="G622" s="29"/>
      <c r="H622" s="29">
        <v>288</v>
      </c>
      <c r="I622" s="29">
        <v>288</v>
      </c>
      <c r="J622" s="29"/>
      <c r="K622" s="29">
        <v>288</v>
      </c>
      <c r="L622" s="29">
        <v>288</v>
      </c>
      <c r="M622" s="29"/>
      <c r="N622" s="29">
        <v>288</v>
      </c>
    </row>
    <row r="623" spans="1:14" ht="25.5" x14ac:dyDescent="0.25">
      <c r="A623" s="225"/>
      <c r="B623" s="27"/>
      <c r="C623" s="248" t="s">
        <v>98</v>
      </c>
      <c r="D623" s="27"/>
      <c r="E623" s="28" t="s">
        <v>99</v>
      </c>
      <c r="F623" s="29">
        <f>F624</f>
        <v>271.60000000000002</v>
      </c>
      <c r="G623" s="29"/>
      <c r="H623" s="29">
        <f>H624</f>
        <v>271.60000000000002</v>
      </c>
      <c r="I623" s="29">
        <f>I624</f>
        <v>271.60000000000002</v>
      </c>
      <c r="J623" s="29"/>
      <c r="K623" s="29">
        <f>K624</f>
        <v>271.60000000000002</v>
      </c>
      <c r="L623" s="29">
        <f>L624</f>
        <v>271.60000000000002</v>
      </c>
      <c r="M623" s="29"/>
      <c r="N623" s="29">
        <f>N624</f>
        <v>271.60000000000002</v>
      </c>
    </row>
    <row r="624" spans="1:14" ht="25.5" x14ac:dyDescent="0.25">
      <c r="A624" s="225"/>
      <c r="B624" s="27"/>
      <c r="C624" s="248"/>
      <c r="D624" s="27" t="s">
        <v>64</v>
      </c>
      <c r="E624" s="28" t="s">
        <v>65</v>
      </c>
      <c r="F624" s="29">
        <v>271.60000000000002</v>
      </c>
      <c r="G624" s="29"/>
      <c r="H624" s="29">
        <v>271.60000000000002</v>
      </c>
      <c r="I624" s="29">
        <v>271.60000000000002</v>
      </c>
      <c r="J624" s="29"/>
      <c r="K624" s="29">
        <v>271.60000000000002</v>
      </c>
      <c r="L624" s="29">
        <v>271.60000000000002</v>
      </c>
      <c r="M624" s="29"/>
      <c r="N624" s="29">
        <v>271.60000000000002</v>
      </c>
    </row>
    <row r="625" spans="1:14" ht="38.25" x14ac:dyDescent="0.25">
      <c r="A625" s="225"/>
      <c r="B625" s="27"/>
      <c r="C625" s="248" t="s">
        <v>444</v>
      </c>
      <c r="D625" s="27"/>
      <c r="E625" s="28" t="s">
        <v>980</v>
      </c>
      <c r="F625" s="29">
        <f>F626</f>
        <v>12128.1</v>
      </c>
      <c r="G625" s="29"/>
      <c r="H625" s="29">
        <f>H626</f>
        <v>12128.1</v>
      </c>
      <c r="I625" s="29">
        <f>I626</f>
        <v>12128.1</v>
      </c>
      <c r="J625" s="29"/>
      <c r="K625" s="29">
        <f>K626</f>
        <v>12128.1</v>
      </c>
      <c r="L625" s="29">
        <f>L626</f>
        <v>12128.1</v>
      </c>
      <c r="M625" s="29"/>
      <c r="N625" s="29">
        <f>N626</f>
        <v>12128.1</v>
      </c>
    </row>
    <row r="626" spans="1:14" ht="25.5" x14ac:dyDescent="0.25">
      <c r="A626" s="225"/>
      <c r="B626" s="27"/>
      <c r="C626" s="248"/>
      <c r="D626" s="27" t="s">
        <v>64</v>
      </c>
      <c r="E626" s="28" t="s">
        <v>65</v>
      </c>
      <c r="F626" s="29">
        <v>12128.1</v>
      </c>
      <c r="G626" s="29"/>
      <c r="H626" s="29">
        <v>12128.1</v>
      </c>
      <c r="I626" s="29">
        <v>12128.1</v>
      </c>
      <c r="J626" s="29"/>
      <c r="K626" s="29">
        <v>12128.1</v>
      </c>
      <c r="L626" s="29">
        <f>L627</f>
        <v>12128.1</v>
      </c>
      <c r="M626" s="29"/>
      <c r="N626" s="29">
        <f>N627</f>
        <v>12128.1</v>
      </c>
    </row>
    <row r="627" spans="1:14" x14ac:dyDescent="0.25">
      <c r="A627" s="225"/>
      <c r="B627" s="27"/>
      <c r="C627" s="248"/>
      <c r="D627" s="27"/>
      <c r="E627" s="28" t="s">
        <v>89</v>
      </c>
      <c r="F627" s="29">
        <v>12128.1</v>
      </c>
      <c r="G627" s="29"/>
      <c r="H627" s="29">
        <v>12128.1</v>
      </c>
      <c r="I627" s="29">
        <v>12128.1</v>
      </c>
      <c r="J627" s="29"/>
      <c r="K627" s="29">
        <v>12128.1</v>
      </c>
      <c r="L627" s="29">
        <v>12128.1</v>
      </c>
      <c r="M627" s="29"/>
      <c r="N627" s="29">
        <v>12128.1</v>
      </c>
    </row>
    <row r="628" spans="1:14" ht="25.5" x14ac:dyDescent="0.25">
      <c r="A628" s="225"/>
      <c r="B628" s="27"/>
      <c r="C628" s="248" t="s">
        <v>445</v>
      </c>
      <c r="D628" s="27"/>
      <c r="E628" s="28" t="s">
        <v>981</v>
      </c>
      <c r="F628" s="29">
        <f t="shared" ref="F628:N629" si="107">F629</f>
        <v>12726.9</v>
      </c>
      <c r="G628" s="29">
        <f>G629</f>
        <v>0</v>
      </c>
      <c r="H628" s="29">
        <f t="shared" si="107"/>
        <v>12726.9</v>
      </c>
      <c r="I628" s="29">
        <f t="shared" si="107"/>
        <v>11943.2</v>
      </c>
      <c r="J628" s="29">
        <f>J629</f>
        <v>0</v>
      </c>
      <c r="K628" s="29">
        <f t="shared" si="107"/>
        <v>11943.2</v>
      </c>
      <c r="L628" s="29">
        <f t="shared" si="107"/>
        <v>11766.4</v>
      </c>
      <c r="M628" s="29">
        <f>M629</f>
        <v>0</v>
      </c>
      <c r="N628" s="29">
        <f t="shared" si="107"/>
        <v>11766.4</v>
      </c>
    </row>
    <row r="629" spans="1:14" ht="25.5" x14ac:dyDescent="0.25">
      <c r="A629" s="225"/>
      <c r="B629" s="27"/>
      <c r="C629" s="248"/>
      <c r="D629" s="27" t="s">
        <v>64</v>
      </c>
      <c r="E629" s="28" t="s">
        <v>65</v>
      </c>
      <c r="F629" s="29">
        <f t="shared" si="107"/>
        <v>12726.9</v>
      </c>
      <c r="G629" s="29">
        <f>G630</f>
        <v>0</v>
      </c>
      <c r="H629" s="29">
        <f t="shared" si="107"/>
        <v>12726.9</v>
      </c>
      <c r="I629" s="29">
        <f t="shared" si="107"/>
        <v>11943.2</v>
      </c>
      <c r="J629" s="29">
        <f>J630</f>
        <v>0</v>
      </c>
      <c r="K629" s="29">
        <f t="shared" si="107"/>
        <v>11943.2</v>
      </c>
      <c r="L629" s="29">
        <f t="shared" si="107"/>
        <v>11766.4</v>
      </c>
      <c r="M629" s="29">
        <f>M630</f>
        <v>0</v>
      </c>
      <c r="N629" s="29">
        <f t="shared" si="107"/>
        <v>11766.4</v>
      </c>
    </row>
    <row r="630" spans="1:14" x14ac:dyDescent="0.25">
      <c r="A630" s="225"/>
      <c r="B630" s="27"/>
      <c r="C630" s="248"/>
      <c r="D630" s="27"/>
      <c r="E630" s="28" t="s">
        <v>89</v>
      </c>
      <c r="F630" s="29">
        <v>12726.9</v>
      </c>
      <c r="G630" s="29"/>
      <c r="H630" s="29">
        <f>SUM(F630:G630)</f>
        <v>12726.9</v>
      </c>
      <c r="I630" s="29">
        <v>11943.2</v>
      </c>
      <c r="J630" s="29"/>
      <c r="K630" s="29">
        <f>SUM(I630:J630)</f>
        <v>11943.2</v>
      </c>
      <c r="L630" s="29">
        <v>11766.4</v>
      </c>
      <c r="M630" s="29"/>
      <c r="N630" s="29">
        <f>SUM(L630:M630)</f>
        <v>11766.4</v>
      </c>
    </row>
    <row r="631" spans="1:14" x14ac:dyDescent="0.25">
      <c r="A631" s="330"/>
      <c r="B631" s="269"/>
      <c r="C631" s="268" t="s">
        <v>125</v>
      </c>
      <c r="D631" s="267"/>
      <c r="E631" s="315" t="s">
        <v>126</v>
      </c>
      <c r="F631" s="271">
        <f t="shared" ref="F631:N634" si="108">F632</f>
        <v>4772</v>
      </c>
      <c r="G631" s="271">
        <f>G632</f>
        <v>0</v>
      </c>
      <c r="H631" s="271">
        <f t="shared" si="108"/>
        <v>4772</v>
      </c>
      <c r="I631" s="271">
        <f t="shared" si="108"/>
        <v>4779</v>
      </c>
      <c r="J631" s="271">
        <f>J632</f>
        <v>0</v>
      </c>
      <c r="K631" s="271">
        <f t="shared" si="108"/>
        <v>4779</v>
      </c>
      <c r="L631" s="271">
        <f t="shared" si="108"/>
        <v>4914.1000000000004</v>
      </c>
      <c r="M631" s="271">
        <f>M632</f>
        <v>0</v>
      </c>
      <c r="N631" s="271">
        <f t="shared" si="108"/>
        <v>4914.1000000000004</v>
      </c>
    </row>
    <row r="632" spans="1:14" ht="25.5" x14ac:dyDescent="0.25">
      <c r="A632" s="254"/>
      <c r="B632" s="255"/>
      <c r="C632" s="245" t="s">
        <v>133</v>
      </c>
      <c r="D632" s="34"/>
      <c r="E632" s="296" t="s">
        <v>134</v>
      </c>
      <c r="F632" s="247">
        <f t="shared" si="108"/>
        <v>4772</v>
      </c>
      <c r="G632" s="247">
        <f>G633</f>
        <v>0</v>
      </c>
      <c r="H632" s="247">
        <f t="shared" si="108"/>
        <v>4772</v>
      </c>
      <c r="I632" s="247">
        <f t="shared" si="108"/>
        <v>4779</v>
      </c>
      <c r="J632" s="247">
        <f>J633</f>
        <v>0</v>
      </c>
      <c r="K632" s="247">
        <f t="shared" si="108"/>
        <v>4779</v>
      </c>
      <c r="L632" s="247">
        <f t="shared" si="108"/>
        <v>4914.1000000000004</v>
      </c>
      <c r="M632" s="247">
        <f>M633</f>
        <v>0</v>
      </c>
      <c r="N632" s="247">
        <f t="shared" si="108"/>
        <v>4914.1000000000004</v>
      </c>
    </row>
    <row r="633" spans="1:14" ht="25.5" x14ac:dyDescent="0.25">
      <c r="A633" s="225"/>
      <c r="B633" s="27"/>
      <c r="C633" s="248" t="s">
        <v>921</v>
      </c>
      <c r="D633" s="7"/>
      <c r="E633" s="28" t="s">
        <v>922</v>
      </c>
      <c r="F633" s="232">
        <f t="shared" si="108"/>
        <v>4772</v>
      </c>
      <c r="G633" s="232">
        <f>G634</f>
        <v>0</v>
      </c>
      <c r="H633" s="232">
        <f t="shared" si="108"/>
        <v>4772</v>
      </c>
      <c r="I633" s="232">
        <f t="shared" si="108"/>
        <v>4779</v>
      </c>
      <c r="J633" s="232">
        <f>J634</f>
        <v>0</v>
      </c>
      <c r="K633" s="232">
        <f t="shared" si="108"/>
        <v>4779</v>
      </c>
      <c r="L633" s="232">
        <f t="shared" si="108"/>
        <v>4914.1000000000004</v>
      </c>
      <c r="M633" s="232">
        <f>M634</f>
        <v>0</v>
      </c>
      <c r="N633" s="232">
        <f t="shared" si="108"/>
        <v>4914.1000000000004</v>
      </c>
    </row>
    <row r="634" spans="1:14" ht="25.5" x14ac:dyDescent="0.25">
      <c r="A634" s="225"/>
      <c r="B634" s="27"/>
      <c r="C634" s="248" t="s">
        <v>135</v>
      </c>
      <c r="D634" s="27"/>
      <c r="E634" s="28" t="s">
        <v>923</v>
      </c>
      <c r="F634" s="29">
        <f t="shared" si="108"/>
        <v>4772</v>
      </c>
      <c r="G634" s="29">
        <f>G635</f>
        <v>0</v>
      </c>
      <c r="H634" s="29">
        <f t="shared" si="108"/>
        <v>4772</v>
      </c>
      <c r="I634" s="29">
        <f t="shared" si="108"/>
        <v>4779</v>
      </c>
      <c r="J634" s="29">
        <f>J635</f>
        <v>0</v>
      </c>
      <c r="K634" s="29">
        <f t="shared" si="108"/>
        <v>4779</v>
      </c>
      <c r="L634" s="29">
        <f t="shared" si="108"/>
        <v>4914.1000000000004</v>
      </c>
      <c r="M634" s="29">
        <f>M635</f>
        <v>0</v>
      </c>
      <c r="N634" s="29">
        <f t="shared" si="108"/>
        <v>4914.1000000000004</v>
      </c>
    </row>
    <row r="635" spans="1:14" ht="25.5" x14ac:dyDescent="0.25">
      <c r="A635" s="225"/>
      <c r="B635" s="27"/>
      <c r="C635" s="248"/>
      <c r="D635" s="27" t="s">
        <v>64</v>
      </c>
      <c r="E635" s="28" t="s">
        <v>65</v>
      </c>
      <c r="F635" s="29">
        <v>4772</v>
      </c>
      <c r="G635" s="29"/>
      <c r="H635" s="29">
        <f>SUM(F635:G635)</f>
        <v>4772</v>
      </c>
      <c r="I635" s="29">
        <v>4779</v>
      </c>
      <c r="J635" s="29"/>
      <c r="K635" s="29">
        <f>SUM(I635:J635)</f>
        <v>4779</v>
      </c>
      <c r="L635" s="29">
        <v>4914.1000000000004</v>
      </c>
      <c r="M635" s="29"/>
      <c r="N635" s="29">
        <f>SUM(L635:M635)</f>
        <v>4914.1000000000004</v>
      </c>
    </row>
    <row r="636" spans="1:14" ht="25.5" x14ac:dyDescent="0.25">
      <c r="A636" s="330"/>
      <c r="B636" s="269"/>
      <c r="C636" s="268" t="s">
        <v>139</v>
      </c>
      <c r="D636" s="267"/>
      <c r="E636" s="306" t="s">
        <v>140</v>
      </c>
      <c r="F636" s="271">
        <f t="shared" ref="F636:K636" si="109">F637</f>
        <v>7270.5000000000009</v>
      </c>
      <c r="G636" s="271">
        <f t="shared" si="109"/>
        <v>-43.199999999999989</v>
      </c>
      <c r="H636" s="271">
        <f t="shared" si="109"/>
        <v>7227.3</v>
      </c>
      <c r="I636" s="271">
        <f t="shared" si="109"/>
        <v>0</v>
      </c>
      <c r="J636" s="271">
        <f t="shared" si="109"/>
        <v>1102.3</v>
      </c>
      <c r="K636" s="271">
        <f t="shared" si="109"/>
        <v>1102.3</v>
      </c>
      <c r="L636" s="271">
        <f t="shared" ref="L636:L638" si="110">L637</f>
        <v>0</v>
      </c>
      <c r="M636" s="271"/>
      <c r="N636" s="271">
        <f>N637</f>
        <v>0</v>
      </c>
    </row>
    <row r="637" spans="1:14" ht="38.25" x14ac:dyDescent="0.25">
      <c r="A637" s="254"/>
      <c r="B637" s="255"/>
      <c r="C637" s="245" t="s">
        <v>141</v>
      </c>
      <c r="D637" s="34"/>
      <c r="E637" s="253" t="s">
        <v>142</v>
      </c>
      <c r="F637" s="247">
        <f>F638+F644+F642+F648+F650</f>
        <v>7270.5000000000009</v>
      </c>
      <c r="G637" s="247">
        <f>G638+G644+G642+G648+G650+G646</f>
        <v>-43.199999999999989</v>
      </c>
      <c r="H637" s="247">
        <f>H638+H644+H642+H648+H650+H646</f>
        <v>7227.3</v>
      </c>
      <c r="I637" s="247">
        <f>I638</f>
        <v>0</v>
      </c>
      <c r="J637" s="247">
        <f>J638+J644+J642+J648+J650</f>
        <v>1102.3</v>
      </c>
      <c r="K637" s="247">
        <f>K638+K644+K642+K648+K650</f>
        <v>1102.3</v>
      </c>
      <c r="L637" s="247">
        <f t="shared" si="110"/>
        <v>0</v>
      </c>
      <c r="M637" s="247"/>
      <c r="N637" s="247">
        <f>N638</f>
        <v>0</v>
      </c>
    </row>
    <row r="638" spans="1:14" ht="25.5" x14ac:dyDescent="0.25">
      <c r="A638" s="225"/>
      <c r="B638" s="27"/>
      <c r="C638" s="248" t="s">
        <v>143</v>
      </c>
      <c r="D638" s="27"/>
      <c r="E638" s="28" t="s">
        <v>144</v>
      </c>
      <c r="F638" s="29">
        <f>F639</f>
        <v>4211.6000000000004</v>
      </c>
      <c r="G638" s="29">
        <f>G639</f>
        <v>-797.5</v>
      </c>
      <c r="H638" s="29">
        <f>H639</f>
        <v>3414.1</v>
      </c>
      <c r="I638" s="29">
        <f>I639</f>
        <v>0</v>
      </c>
      <c r="J638" s="29">
        <f>J639</f>
        <v>1102.3</v>
      </c>
      <c r="K638" s="29">
        <f>K639</f>
        <v>1102.3</v>
      </c>
      <c r="L638" s="29">
        <f t="shared" si="110"/>
        <v>0</v>
      </c>
      <c r="M638" s="29"/>
      <c r="N638" s="29">
        <f>N639</f>
        <v>0</v>
      </c>
    </row>
    <row r="639" spans="1:14" ht="25.5" x14ac:dyDescent="0.25">
      <c r="A639" s="225"/>
      <c r="B639" s="27"/>
      <c r="C639" s="248"/>
      <c r="D639" s="27" t="s">
        <v>64</v>
      </c>
      <c r="E639" s="30" t="s">
        <v>65</v>
      </c>
      <c r="F639" s="29">
        <f>F640+F641</f>
        <v>4211.6000000000004</v>
      </c>
      <c r="G639" s="29">
        <f>G640+G641</f>
        <v>-797.5</v>
      </c>
      <c r="H639" s="29">
        <f>H640+H641</f>
        <v>3414.1</v>
      </c>
      <c r="I639" s="29">
        <v>0</v>
      </c>
      <c r="J639" s="29">
        <f>J640+J641</f>
        <v>1102.3</v>
      </c>
      <c r="K639" s="29">
        <f>K640+K641</f>
        <v>1102.3</v>
      </c>
      <c r="L639" s="29">
        <v>0</v>
      </c>
      <c r="M639" s="29"/>
      <c r="N639" s="29">
        <v>0</v>
      </c>
    </row>
    <row r="640" spans="1:14" ht="18.75" customHeight="1" x14ac:dyDescent="0.25">
      <c r="A640" s="7"/>
      <c r="B640" s="27"/>
      <c r="C640" s="248"/>
      <c r="D640" s="27"/>
      <c r="E640" s="28" t="s">
        <v>145</v>
      </c>
      <c r="F640" s="29">
        <v>2687.4</v>
      </c>
      <c r="G640" s="29">
        <v>-126.8</v>
      </c>
      <c r="H640" s="29">
        <f>SUM(F640:G640)</f>
        <v>2560.6</v>
      </c>
      <c r="I640" s="29">
        <v>0</v>
      </c>
      <c r="J640" s="29"/>
      <c r="K640" s="29">
        <v>0</v>
      </c>
      <c r="L640" s="29">
        <v>0</v>
      </c>
      <c r="M640" s="29"/>
      <c r="N640" s="29">
        <v>0</v>
      </c>
    </row>
    <row r="641" spans="1:17" ht="17.25" customHeight="1" x14ac:dyDescent="0.25">
      <c r="A641" s="229"/>
      <c r="B641" s="27"/>
      <c r="C641" s="248"/>
      <c r="D641" s="27"/>
      <c r="E641" s="28" t="s">
        <v>146</v>
      </c>
      <c r="F641" s="29">
        <v>1524.2</v>
      </c>
      <c r="G641" s="29">
        <v>-670.7</v>
      </c>
      <c r="H641" s="29">
        <f>SUM(F641:G641)</f>
        <v>853.5</v>
      </c>
      <c r="I641" s="29">
        <v>0</v>
      </c>
      <c r="J641" s="29">
        <v>1102.3</v>
      </c>
      <c r="K641" s="29">
        <f>SUM(I641:J641)</f>
        <v>1102.3</v>
      </c>
      <c r="L641" s="29">
        <v>0</v>
      </c>
      <c r="M641" s="29"/>
      <c r="N641" s="29">
        <v>0</v>
      </c>
    </row>
    <row r="642" spans="1:17" ht="29.25" customHeight="1" x14ac:dyDescent="0.25">
      <c r="A642" s="229"/>
      <c r="B642" s="27"/>
      <c r="C642" s="46" t="s">
        <v>1093</v>
      </c>
      <c r="D642" s="46"/>
      <c r="E642" s="426" t="s">
        <v>1094</v>
      </c>
      <c r="F642" s="29">
        <f>F643</f>
        <v>289.8</v>
      </c>
      <c r="G642" s="29">
        <f>G643</f>
        <v>334.2</v>
      </c>
      <c r="H642" s="29">
        <f>H643</f>
        <v>624</v>
      </c>
      <c r="I642" s="29"/>
      <c r="J642" s="29"/>
      <c r="K642" s="29">
        <v>0</v>
      </c>
      <c r="L642" s="29"/>
      <c r="M642" s="29"/>
      <c r="N642" s="29">
        <v>0</v>
      </c>
    </row>
    <row r="643" spans="1:17" ht="17.25" customHeight="1" x14ac:dyDescent="0.25">
      <c r="A643" s="229"/>
      <c r="B643" s="27"/>
      <c r="C643" s="427"/>
      <c r="D643" s="46" t="s">
        <v>64</v>
      </c>
      <c r="E643" s="47" t="s">
        <v>65</v>
      </c>
      <c r="F643" s="29">
        <v>289.8</v>
      </c>
      <c r="G643" s="29">
        <v>334.2</v>
      </c>
      <c r="H643" s="29">
        <f>SUM(F643:G643)</f>
        <v>624</v>
      </c>
      <c r="I643" s="29"/>
      <c r="J643" s="29"/>
      <c r="K643" s="29">
        <v>0</v>
      </c>
      <c r="L643" s="29"/>
      <c r="M643" s="29"/>
      <c r="N643" s="29">
        <v>0</v>
      </c>
    </row>
    <row r="644" spans="1:17" ht="51.75" customHeight="1" x14ac:dyDescent="0.25">
      <c r="A644" s="229"/>
      <c r="B644" s="27"/>
      <c r="C644" s="293" t="s">
        <v>724</v>
      </c>
      <c r="D644" s="46"/>
      <c r="E644" s="47" t="s">
        <v>1113</v>
      </c>
      <c r="F644" s="29">
        <f>F645</f>
        <v>327.7</v>
      </c>
      <c r="G644" s="29">
        <f>G645</f>
        <v>260</v>
      </c>
      <c r="H644" s="29">
        <f>H645</f>
        <v>587.70000000000005</v>
      </c>
      <c r="I644" s="29">
        <v>0</v>
      </c>
      <c r="J644" s="29"/>
      <c r="K644" s="29">
        <v>0</v>
      </c>
      <c r="L644" s="29">
        <v>0</v>
      </c>
      <c r="M644" s="29"/>
      <c r="N644" s="29">
        <v>0</v>
      </c>
    </row>
    <row r="645" spans="1:17" ht="30" customHeight="1" x14ac:dyDescent="0.25">
      <c r="A645" s="229"/>
      <c r="B645" s="27"/>
      <c r="C645" s="331"/>
      <c r="D645" s="46" t="s">
        <v>64</v>
      </c>
      <c r="E645" s="47" t="s">
        <v>65</v>
      </c>
      <c r="F645" s="29">
        <v>327.7</v>
      </c>
      <c r="G645" s="29">
        <v>260</v>
      </c>
      <c r="H645" s="29">
        <f>F645+G645</f>
        <v>587.70000000000005</v>
      </c>
      <c r="I645" s="29">
        <v>0</v>
      </c>
      <c r="J645" s="29"/>
      <c r="K645" s="29">
        <v>0</v>
      </c>
      <c r="L645" s="29">
        <v>0</v>
      </c>
      <c r="M645" s="29"/>
      <c r="N645" s="29">
        <v>0</v>
      </c>
    </row>
    <row r="646" spans="1:17" ht="25.5" x14ac:dyDescent="0.25">
      <c r="A646" s="225"/>
      <c r="B646" s="27"/>
      <c r="C646" s="46" t="s">
        <v>1095</v>
      </c>
      <c r="D646" s="46"/>
      <c r="E646" s="47" t="s">
        <v>1096</v>
      </c>
      <c r="F646" s="29">
        <v>0</v>
      </c>
      <c r="G646" s="29">
        <f>SUM(G647)</f>
        <v>255.2</v>
      </c>
      <c r="H646" s="29">
        <f>H647</f>
        <v>255.2</v>
      </c>
      <c r="I646" s="29"/>
      <c r="J646" s="29"/>
      <c r="K646" s="29">
        <v>0</v>
      </c>
      <c r="L646" s="29"/>
      <c r="M646" s="29"/>
      <c r="N646" s="29">
        <v>0</v>
      </c>
      <c r="O646" s="43"/>
      <c r="P646" s="43"/>
      <c r="Q646" s="43"/>
    </row>
    <row r="647" spans="1:17" ht="25.5" x14ac:dyDescent="0.25">
      <c r="A647" s="225"/>
      <c r="B647" s="27"/>
      <c r="C647" s="427"/>
      <c r="D647" s="46" t="s">
        <v>64</v>
      </c>
      <c r="E647" s="47" t="s">
        <v>65</v>
      </c>
      <c r="F647" s="29">
        <v>0</v>
      </c>
      <c r="G647" s="29">
        <v>255.2</v>
      </c>
      <c r="H647" s="29">
        <f>SUM(F647:G647)</f>
        <v>255.2</v>
      </c>
      <c r="I647" s="29"/>
      <c r="J647" s="29"/>
      <c r="K647" s="29">
        <v>0</v>
      </c>
      <c r="L647" s="29"/>
      <c r="M647" s="29"/>
      <c r="N647" s="29">
        <v>0</v>
      </c>
      <c r="O647" s="43"/>
      <c r="P647" s="43"/>
      <c r="Q647" s="43"/>
    </row>
    <row r="648" spans="1:17" ht="25.5" x14ac:dyDescent="0.25">
      <c r="A648" s="225"/>
      <c r="B648" s="27"/>
      <c r="C648" s="46" t="s">
        <v>1097</v>
      </c>
      <c r="D648" s="46"/>
      <c r="E648" s="47" t="s">
        <v>1114</v>
      </c>
      <c r="F648" s="29">
        <v>1853.6</v>
      </c>
      <c r="G648" s="29">
        <f>G649</f>
        <v>-95.1</v>
      </c>
      <c r="H648" s="29">
        <f>SUM(F648:G648)</f>
        <v>1758.5</v>
      </c>
      <c r="I648" s="29"/>
      <c r="J648" s="29"/>
      <c r="K648" s="29">
        <v>0</v>
      </c>
      <c r="L648" s="29"/>
      <c r="M648" s="29"/>
      <c r="N648" s="29">
        <v>0</v>
      </c>
      <c r="O648" s="43"/>
      <c r="P648" s="43"/>
      <c r="Q648" s="43"/>
    </row>
    <row r="649" spans="1:17" ht="25.5" x14ac:dyDescent="0.25">
      <c r="A649" s="225"/>
      <c r="B649" s="27"/>
      <c r="C649" s="427"/>
      <c r="D649" s="46" t="s">
        <v>64</v>
      </c>
      <c r="E649" s="47" t="s">
        <v>65</v>
      </c>
      <c r="F649" s="29">
        <v>1853.6</v>
      </c>
      <c r="G649" s="29">
        <v>-95.1</v>
      </c>
      <c r="H649" s="29">
        <f>SUM(F649:G649)</f>
        <v>1758.5</v>
      </c>
      <c r="I649" s="29"/>
      <c r="J649" s="29"/>
      <c r="K649" s="29">
        <v>0</v>
      </c>
      <c r="L649" s="29"/>
      <c r="M649" s="29"/>
      <c r="N649" s="29">
        <v>0</v>
      </c>
      <c r="O649" s="43"/>
      <c r="P649" s="43"/>
      <c r="Q649" s="43"/>
    </row>
    <row r="650" spans="1:17" ht="38.25" x14ac:dyDescent="0.25">
      <c r="A650" s="225"/>
      <c r="B650" s="27"/>
      <c r="C650" s="32" t="s">
        <v>1217</v>
      </c>
      <c r="D650" s="46"/>
      <c r="E650" s="30" t="s">
        <v>1218</v>
      </c>
      <c r="F650" s="29">
        <v>587.79999999999995</v>
      </c>
      <c r="G650" s="29"/>
      <c r="H650" s="29">
        <v>587.79999999999995</v>
      </c>
      <c r="I650" s="29"/>
      <c r="J650" s="29"/>
      <c r="K650" s="29">
        <v>0</v>
      </c>
      <c r="L650" s="29"/>
      <c r="M650" s="29"/>
      <c r="N650" s="29">
        <v>0</v>
      </c>
      <c r="O650" s="43"/>
      <c r="P650" s="43"/>
      <c r="Q650" s="43"/>
    </row>
    <row r="651" spans="1:17" ht="25.5" x14ac:dyDescent="0.25">
      <c r="A651" s="225"/>
      <c r="B651" s="27"/>
      <c r="C651" s="427"/>
      <c r="D651" s="46" t="s">
        <v>64</v>
      </c>
      <c r="E651" s="47" t="s">
        <v>65</v>
      </c>
      <c r="F651" s="29">
        <v>587.79999999999995</v>
      </c>
      <c r="G651" s="29"/>
      <c r="H651" s="29">
        <v>587.79999999999995</v>
      </c>
      <c r="I651" s="29"/>
      <c r="J651" s="29"/>
      <c r="K651" s="29">
        <v>0</v>
      </c>
      <c r="L651" s="29"/>
      <c r="M651" s="29"/>
      <c r="N651" s="29">
        <v>0</v>
      </c>
      <c r="O651" s="43"/>
      <c r="P651" s="43"/>
      <c r="Q651" s="43"/>
    </row>
    <row r="652" spans="1:17" x14ac:dyDescent="0.25">
      <c r="A652" s="225"/>
      <c r="B652" s="7" t="s">
        <v>924</v>
      </c>
      <c r="C652" s="230"/>
      <c r="D652" s="7"/>
      <c r="E652" s="233" t="s">
        <v>925</v>
      </c>
      <c r="F652" s="232">
        <f t="shared" ref="F652:N655" si="111">F653</f>
        <v>28027.8</v>
      </c>
      <c r="G652" s="232">
        <f t="shared" si="111"/>
        <v>897</v>
      </c>
      <c r="H652" s="232">
        <f t="shared" si="111"/>
        <v>28924.799999999999</v>
      </c>
      <c r="I652" s="232">
        <f t="shared" si="111"/>
        <v>27907.3</v>
      </c>
      <c r="J652" s="232"/>
      <c r="K652" s="232">
        <f t="shared" si="111"/>
        <v>27907.3</v>
      </c>
      <c r="L652" s="232">
        <f t="shared" si="111"/>
        <v>27907.3</v>
      </c>
      <c r="M652" s="232"/>
      <c r="N652" s="232">
        <f t="shared" si="111"/>
        <v>27907.3</v>
      </c>
    </row>
    <row r="653" spans="1:17" ht="25.5" x14ac:dyDescent="0.25">
      <c r="A653" s="225"/>
      <c r="B653" s="7"/>
      <c r="C653" s="230" t="s">
        <v>9</v>
      </c>
      <c r="D653" s="229"/>
      <c r="E653" s="233" t="s">
        <v>10</v>
      </c>
      <c r="F653" s="232">
        <f t="shared" si="111"/>
        <v>28027.8</v>
      </c>
      <c r="G653" s="232">
        <f t="shared" si="111"/>
        <v>897</v>
      </c>
      <c r="H653" s="232">
        <f t="shared" si="111"/>
        <v>28924.799999999999</v>
      </c>
      <c r="I653" s="232">
        <f t="shared" si="111"/>
        <v>27907.3</v>
      </c>
      <c r="J653" s="232"/>
      <c r="K653" s="232">
        <f t="shared" si="111"/>
        <v>27907.3</v>
      </c>
      <c r="L653" s="232">
        <f t="shared" si="111"/>
        <v>27907.3</v>
      </c>
      <c r="M653" s="232"/>
      <c r="N653" s="232">
        <f t="shared" si="111"/>
        <v>27907.3</v>
      </c>
    </row>
    <row r="654" spans="1:17" ht="25.5" x14ac:dyDescent="0.25">
      <c r="A654" s="260"/>
      <c r="B654" s="235"/>
      <c r="C654" s="236" t="s">
        <v>56</v>
      </c>
      <c r="D654" s="235"/>
      <c r="E654" s="237" t="s">
        <v>57</v>
      </c>
      <c r="F654" s="238">
        <f t="shared" si="111"/>
        <v>28027.8</v>
      </c>
      <c r="G654" s="238">
        <f t="shared" si="111"/>
        <v>897</v>
      </c>
      <c r="H654" s="238">
        <f t="shared" si="111"/>
        <v>28924.799999999999</v>
      </c>
      <c r="I654" s="238">
        <f t="shared" si="111"/>
        <v>27907.3</v>
      </c>
      <c r="J654" s="238"/>
      <c r="K654" s="238">
        <f t="shared" si="111"/>
        <v>27907.3</v>
      </c>
      <c r="L654" s="238">
        <f t="shared" si="111"/>
        <v>27907.3</v>
      </c>
      <c r="M654" s="238"/>
      <c r="N654" s="238">
        <f t="shared" si="111"/>
        <v>27907.3</v>
      </c>
    </row>
    <row r="655" spans="1:17" x14ac:dyDescent="0.25">
      <c r="A655" s="332"/>
      <c r="B655" s="287"/>
      <c r="C655" s="288" t="s">
        <v>103</v>
      </c>
      <c r="D655" s="287"/>
      <c r="E655" s="295" t="s">
        <v>104</v>
      </c>
      <c r="F655" s="290">
        <f t="shared" si="111"/>
        <v>28027.8</v>
      </c>
      <c r="G655" s="290">
        <f t="shared" si="111"/>
        <v>897</v>
      </c>
      <c r="H655" s="290">
        <f t="shared" si="111"/>
        <v>28924.799999999999</v>
      </c>
      <c r="I655" s="290">
        <f t="shared" si="111"/>
        <v>27907.3</v>
      </c>
      <c r="J655" s="290"/>
      <c r="K655" s="290">
        <f t="shared" si="111"/>
        <v>27907.3</v>
      </c>
      <c r="L655" s="290">
        <f t="shared" si="111"/>
        <v>27907.3</v>
      </c>
      <c r="M655" s="290"/>
      <c r="N655" s="290">
        <f t="shared" si="111"/>
        <v>27907.3</v>
      </c>
    </row>
    <row r="656" spans="1:17" ht="25.5" x14ac:dyDescent="0.25">
      <c r="A656" s="254"/>
      <c r="B656" s="34"/>
      <c r="C656" s="245" t="s">
        <v>105</v>
      </c>
      <c r="D656" s="34"/>
      <c r="E656" s="246" t="s">
        <v>106</v>
      </c>
      <c r="F656" s="247">
        <f>F657+F659</f>
        <v>28027.8</v>
      </c>
      <c r="G656" s="247">
        <f>G657+G659</f>
        <v>897</v>
      </c>
      <c r="H656" s="247">
        <f>H657+H659</f>
        <v>28924.799999999999</v>
      </c>
      <c r="I656" s="247">
        <f>I657+I659</f>
        <v>27907.3</v>
      </c>
      <c r="J656" s="247"/>
      <c r="K656" s="247">
        <f>K657+K659</f>
        <v>27907.3</v>
      </c>
      <c r="L656" s="247">
        <f>L657+L659</f>
        <v>27907.3</v>
      </c>
      <c r="M656" s="247"/>
      <c r="N656" s="247">
        <f>N657+N659</f>
        <v>27907.3</v>
      </c>
    </row>
    <row r="657" spans="1:14" ht="25.5" x14ac:dyDescent="0.25">
      <c r="A657" s="225"/>
      <c r="B657" s="27"/>
      <c r="C657" s="248" t="s">
        <v>107</v>
      </c>
      <c r="D657" s="7"/>
      <c r="E657" s="264" t="s">
        <v>108</v>
      </c>
      <c r="F657" s="29">
        <f>F658</f>
        <v>17932.099999999999</v>
      </c>
      <c r="G657" s="29">
        <f>G658</f>
        <v>19.2</v>
      </c>
      <c r="H657" s="29">
        <f>H658</f>
        <v>17951.3</v>
      </c>
      <c r="I657" s="29">
        <f>I658</f>
        <v>17666.599999999999</v>
      </c>
      <c r="J657" s="29"/>
      <c r="K657" s="29">
        <f>K658</f>
        <v>17666.599999999999</v>
      </c>
      <c r="L657" s="29">
        <f>L658</f>
        <v>17666.599999999999</v>
      </c>
      <c r="M657" s="29"/>
      <c r="N657" s="29">
        <f>N658</f>
        <v>17666.599999999999</v>
      </c>
    </row>
    <row r="658" spans="1:14" ht="25.5" x14ac:dyDescent="0.25">
      <c r="A658" s="225"/>
      <c r="B658" s="27"/>
      <c r="C658" s="248"/>
      <c r="D658" s="27" t="s">
        <v>64</v>
      </c>
      <c r="E658" s="28" t="s">
        <v>65</v>
      </c>
      <c r="F658" s="29">
        <v>17932.099999999999</v>
      </c>
      <c r="G658" s="29">
        <v>19.2</v>
      </c>
      <c r="H658" s="29">
        <f>SUM(F658:G658)</f>
        <v>17951.3</v>
      </c>
      <c r="I658" s="29">
        <f t="shared" ref="I658:N658" si="112">18449.3-782.7</f>
        <v>17666.599999999999</v>
      </c>
      <c r="J658" s="29"/>
      <c r="K658" s="29">
        <f t="shared" si="112"/>
        <v>17666.599999999999</v>
      </c>
      <c r="L658" s="29">
        <f t="shared" si="112"/>
        <v>17666.599999999999</v>
      </c>
      <c r="M658" s="29"/>
      <c r="N658" s="29">
        <f t="shared" si="112"/>
        <v>17666.599999999999</v>
      </c>
    </row>
    <row r="659" spans="1:14" ht="25.5" x14ac:dyDescent="0.25">
      <c r="A659" s="229"/>
      <c r="B659" s="7"/>
      <c r="C659" s="248" t="s">
        <v>109</v>
      </c>
      <c r="D659" s="7"/>
      <c r="E659" s="28" t="s">
        <v>926</v>
      </c>
      <c r="F659" s="29">
        <f>F660</f>
        <v>10095.700000000001</v>
      </c>
      <c r="G659" s="29">
        <f>G660</f>
        <v>877.8</v>
      </c>
      <c r="H659" s="29">
        <f>H660</f>
        <v>10973.5</v>
      </c>
      <c r="I659" s="29">
        <f>I660</f>
        <v>10240.700000000001</v>
      </c>
      <c r="J659" s="29"/>
      <c r="K659" s="29">
        <f>K660</f>
        <v>10240.700000000001</v>
      </c>
      <c r="L659" s="29">
        <f>L660</f>
        <v>10240.700000000001</v>
      </c>
      <c r="M659" s="29"/>
      <c r="N659" s="29">
        <f>N660</f>
        <v>10240.700000000001</v>
      </c>
    </row>
    <row r="660" spans="1:14" ht="25.5" x14ac:dyDescent="0.25">
      <c r="A660" s="229"/>
      <c r="B660" s="27"/>
      <c r="C660" s="248"/>
      <c r="D660" s="27" t="s">
        <v>64</v>
      </c>
      <c r="E660" s="28" t="s">
        <v>65</v>
      </c>
      <c r="F660" s="29">
        <v>10095.700000000001</v>
      </c>
      <c r="G660" s="29">
        <v>877.8</v>
      </c>
      <c r="H660" s="29">
        <f>SUM(F660:G660)</f>
        <v>10973.5</v>
      </c>
      <c r="I660" s="29">
        <f t="shared" ref="I660:N660" si="113">10533.5-292.8</f>
        <v>10240.700000000001</v>
      </c>
      <c r="J660" s="29"/>
      <c r="K660" s="29">
        <f t="shared" si="113"/>
        <v>10240.700000000001</v>
      </c>
      <c r="L660" s="29">
        <f t="shared" si="113"/>
        <v>10240.700000000001</v>
      </c>
      <c r="M660" s="29"/>
      <c r="N660" s="29">
        <f t="shared" si="113"/>
        <v>10240.700000000001</v>
      </c>
    </row>
    <row r="661" spans="1:14" x14ac:dyDescent="0.25">
      <c r="A661" s="225"/>
      <c r="B661" s="7" t="s">
        <v>927</v>
      </c>
      <c r="C661" s="230"/>
      <c r="D661" s="7"/>
      <c r="E661" s="233" t="s">
        <v>928</v>
      </c>
      <c r="F661" s="297">
        <f t="shared" ref="F661:N661" si="114">F662</f>
        <v>5915.6</v>
      </c>
      <c r="G661" s="297">
        <f t="shared" si="114"/>
        <v>-139.30000000000001</v>
      </c>
      <c r="H661" s="297">
        <f t="shared" si="114"/>
        <v>5776.3</v>
      </c>
      <c r="I661" s="297">
        <f t="shared" si="114"/>
        <v>5775.6</v>
      </c>
      <c r="J661" s="297">
        <f t="shared" si="114"/>
        <v>0</v>
      </c>
      <c r="K661" s="297">
        <f t="shared" si="114"/>
        <v>5775.6</v>
      </c>
      <c r="L661" s="297">
        <f t="shared" si="114"/>
        <v>5775.6</v>
      </c>
      <c r="M661" s="297">
        <f t="shared" si="114"/>
        <v>0</v>
      </c>
      <c r="N661" s="297">
        <f t="shared" si="114"/>
        <v>5775.6</v>
      </c>
    </row>
    <row r="662" spans="1:14" x14ac:dyDescent="0.25">
      <c r="A662" s="225"/>
      <c r="B662" s="7"/>
      <c r="C662" s="230" t="s">
        <v>929</v>
      </c>
      <c r="D662" s="7"/>
      <c r="E662" s="30" t="s">
        <v>851</v>
      </c>
      <c r="F662" s="232">
        <f>F663</f>
        <v>5915.6</v>
      </c>
      <c r="G662" s="232">
        <f>G663</f>
        <v>-139.30000000000001</v>
      </c>
      <c r="H662" s="232">
        <f>H663</f>
        <v>5776.3</v>
      </c>
      <c r="I662" s="232">
        <f t="shared" ref="I662:N662" si="115">I663</f>
        <v>5775.6</v>
      </c>
      <c r="J662" s="232">
        <f t="shared" si="115"/>
        <v>0</v>
      </c>
      <c r="K662" s="232">
        <f t="shared" si="115"/>
        <v>5775.6</v>
      </c>
      <c r="L662" s="232">
        <f t="shared" si="115"/>
        <v>5775.6</v>
      </c>
      <c r="M662" s="232">
        <f t="shared" si="115"/>
        <v>0</v>
      </c>
      <c r="N662" s="232">
        <f t="shared" si="115"/>
        <v>5775.6</v>
      </c>
    </row>
    <row r="663" spans="1:14" ht="25.5" x14ac:dyDescent="0.25">
      <c r="A663" s="260"/>
      <c r="B663" s="235"/>
      <c r="C663" s="236" t="s">
        <v>56</v>
      </c>
      <c r="D663" s="235"/>
      <c r="E663" s="237" t="s">
        <v>57</v>
      </c>
      <c r="F663" s="238">
        <f t="shared" ref="F663:N664" si="116">F664</f>
        <v>5915.6</v>
      </c>
      <c r="G663" s="238">
        <f t="shared" si="116"/>
        <v>-139.30000000000001</v>
      </c>
      <c r="H663" s="238">
        <f t="shared" si="116"/>
        <v>5776.3</v>
      </c>
      <c r="I663" s="238">
        <f t="shared" si="116"/>
        <v>5775.6</v>
      </c>
      <c r="J663" s="238">
        <f t="shared" si="116"/>
        <v>0</v>
      </c>
      <c r="K663" s="238">
        <f t="shared" si="116"/>
        <v>5775.6</v>
      </c>
      <c r="L663" s="238">
        <f t="shared" si="116"/>
        <v>5775.6</v>
      </c>
      <c r="M663" s="238">
        <f t="shared" si="116"/>
        <v>0</v>
      </c>
      <c r="N663" s="238">
        <f t="shared" si="116"/>
        <v>5775.6</v>
      </c>
    </row>
    <row r="664" spans="1:14" x14ac:dyDescent="0.25">
      <c r="A664" s="294"/>
      <c r="B664" s="287"/>
      <c r="C664" s="288" t="s">
        <v>117</v>
      </c>
      <c r="D664" s="287"/>
      <c r="E664" s="295" t="s">
        <v>118</v>
      </c>
      <c r="F664" s="290">
        <f t="shared" si="116"/>
        <v>5915.6</v>
      </c>
      <c r="G664" s="290">
        <f t="shared" si="116"/>
        <v>-139.30000000000001</v>
      </c>
      <c r="H664" s="290">
        <f t="shared" si="116"/>
        <v>5776.3</v>
      </c>
      <c r="I664" s="290">
        <f t="shared" si="116"/>
        <v>5775.6</v>
      </c>
      <c r="J664" s="290">
        <f t="shared" si="116"/>
        <v>0</v>
      </c>
      <c r="K664" s="290">
        <f t="shared" si="116"/>
        <v>5775.6</v>
      </c>
      <c r="L664" s="290">
        <f t="shared" si="116"/>
        <v>5775.6</v>
      </c>
      <c r="M664" s="290">
        <f t="shared" si="116"/>
        <v>0</v>
      </c>
      <c r="N664" s="290">
        <f t="shared" si="116"/>
        <v>5775.6</v>
      </c>
    </row>
    <row r="665" spans="1:14" ht="25.5" x14ac:dyDescent="0.25">
      <c r="A665" s="244"/>
      <c r="B665" s="34"/>
      <c r="C665" s="245" t="s">
        <v>119</v>
      </c>
      <c r="D665" s="34"/>
      <c r="E665" s="246" t="s">
        <v>120</v>
      </c>
      <c r="F665" s="247">
        <f>F670+F666+F668</f>
        <v>5915.6</v>
      </c>
      <c r="G665" s="247">
        <f t="shared" ref="G665:N665" si="117">G670+G666+G668</f>
        <v>-139.30000000000001</v>
      </c>
      <c r="H665" s="247">
        <f t="shared" si="117"/>
        <v>5776.3</v>
      </c>
      <c r="I665" s="247">
        <f>I670+I666+I668</f>
        <v>5775.6</v>
      </c>
      <c r="J665" s="247">
        <f t="shared" si="117"/>
        <v>0</v>
      </c>
      <c r="K665" s="247">
        <f t="shared" si="117"/>
        <v>5775.6</v>
      </c>
      <c r="L665" s="247">
        <f t="shared" si="117"/>
        <v>5775.6</v>
      </c>
      <c r="M665" s="247">
        <f t="shared" si="117"/>
        <v>0</v>
      </c>
      <c r="N665" s="247">
        <f t="shared" si="117"/>
        <v>5775.6</v>
      </c>
    </row>
    <row r="666" spans="1:14" ht="26.25" x14ac:dyDescent="0.25">
      <c r="A666" s="225"/>
      <c r="B666" s="27"/>
      <c r="C666" s="248" t="s">
        <v>778</v>
      </c>
      <c r="D666" s="27"/>
      <c r="E666" s="159" t="s">
        <v>1153</v>
      </c>
      <c r="F666" s="29">
        <f>F667</f>
        <v>140</v>
      </c>
      <c r="G666" s="29">
        <f>G667</f>
        <v>-25.1</v>
      </c>
      <c r="H666" s="29">
        <f>H667</f>
        <v>114.9</v>
      </c>
      <c r="I666" s="29">
        <f>I667</f>
        <v>0</v>
      </c>
      <c r="J666" s="29"/>
      <c r="K666" s="29">
        <f>K667</f>
        <v>0</v>
      </c>
      <c r="L666" s="29">
        <f>L667</f>
        <v>0</v>
      </c>
      <c r="M666" s="29"/>
      <c r="N666" s="29">
        <f>N667</f>
        <v>0</v>
      </c>
    </row>
    <row r="667" spans="1:14" ht="25.5" x14ac:dyDescent="0.25">
      <c r="A667" s="229"/>
      <c r="B667" s="27"/>
      <c r="C667" s="248"/>
      <c r="D667" s="27" t="s">
        <v>64</v>
      </c>
      <c r="E667" s="28" t="s">
        <v>65</v>
      </c>
      <c r="F667" s="29">
        <f>141.5-1.5</f>
        <v>140</v>
      </c>
      <c r="G667" s="29">
        <v>-25.1</v>
      </c>
      <c r="H667" s="29">
        <f>SUM(F667:G667)</f>
        <v>114.9</v>
      </c>
      <c r="I667" s="29">
        <v>0</v>
      </c>
      <c r="J667" s="29"/>
      <c r="K667" s="29">
        <v>0</v>
      </c>
      <c r="L667" s="29">
        <v>0</v>
      </c>
      <c r="M667" s="29"/>
      <c r="N667" s="29">
        <v>0</v>
      </c>
    </row>
    <row r="668" spans="1:14" ht="26.25" x14ac:dyDescent="0.25">
      <c r="A668" s="229"/>
      <c r="B668" s="27"/>
      <c r="C668" s="157" t="s">
        <v>1147</v>
      </c>
      <c r="D668" s="157"/>
      <c r="E668" s="159" t="s">
        <v>1146</v>
      </c>
      <c r="F668" s="29">
        <v>1750</v>
      </c>
      <c r="G668" s="29">
        <f>G669</f>
        <v>-114.2</v>
      </c>
      <c r="H668" s="29">
        <f>SUM(F668:G668)</f>
        <v>1635.8</v>
      </c>
      <c r="I668" s="29">
        <v>1750</v>
      </c>
      <c r="J668" s="29"/>
      <c r="K668" s="29">
        <v>1750</v>
      </c>
      <c r="L668" s="29">
        <v>1750</v>
      </c>
      <c r="M668" s="29"/>
      <c r="N668" s="29">
        <v>1750</v>
      </c>
    </row>
    <row r="669" spans="1:14" ht="26.25" x14ac:dyDescent="0.25">
      <c r="A669" s="229"/>
      <c r="B669" s="27"/>
      <c r="C669" s="157"/>
      <c r="D669" s="157" t="s">
        <v>64</v>
      </c>
      <c r="E669" s="159" t="s">
        <v>65</v>
      </c>
      <c r="F669" s="29">
        <v>1750</v>
      </c>
      <c r="G669" s="29">
        <v>-114.2</v>
      </c>
      <c r="H669" s="29">
        <f>SUM(F669:G669)</f>
        <v>1635.8</v>
      </c>
      <c r="I669" s="29">
        <v>1750</v>
      </c>
      <c r="J669" s="29"/>
      <c r="K669" s="29">
        <v>1750</v>
      </c>
      <c r="L669" s="29">
        <v>1750</v>
      </c>
      <c r="M669" s="29"/>
      <c r="N669" s="29">
        <v>1750</v>
      </c>
    </row>
    <row r="670" spans="1:14" ht="38.25" x14ac:dyDescent="0.25">
      <c r="A670" s="229"/>
      <c r="B670" s="27"/>
      <c r="C670" s="248" t="s">
        <v>123</v>
      </c>
      <c r="D670" s="27"/>
      <c r="E670" s="28" t="s">
        <v>124</v>
      </c>
      <c r="F670" s="29">
        <f>F672+F671+F673</f>
        <v>4025.6000000000004</v>
      </c>
      <c r="G670" s="29"/>
      <c r="H670" s="29">
        <f>H672+H671+H673</f>
        <v>4025.6000000000004</v>
      </c>
      <c r="I670" s="29">
        <f>I672+I671</f>
        <v>4025.6</v>
      </c>
      <c r="J670" s="29"/>
      <c r="K670" s="29">
        <f>K672+K671</f>
        <v>4025.6</v>
      </c>
      <c r="L670" s="29">
        <f>L672+L671</f>
        <v>4025.6</v>
      </c>
      <c r="M670" s="29"/>
      <c r="N670" s="29">
        <f>N672+N671</f>
        <v>4025.6</v>
      </c>
    </row>
    <row r="671" spans="1:14" x14ac:dyDescent="0.25">
      <c r="A671" s="229"/>
      <c r="B671" s="27"/>
      <c r="C671" s="248"/>
      <c r="D671" s="27" t="s">
        <v>37</v>
      </c>
      <c r="E671" s="28" t="s">
        <v>38</v>
      </c>
      <c r="F671" s="29">
        <v>0</v>
      </c>
      <c r="G671" s="29"/>
      <c r="H671" s="29">
        <f>SUM(F671:G671)</f>
        <v>0</v>
      </c>
      <c r="I671" s="29">
        <v>64.099999999999994</v>
      </c>
      <c r="J671" s="29"/>
      <c r="K671" s="29">
        <v>64.099999999999994</v>
      </c>
      <c r="L671" s="29">
        <v>64.099999999999994</v>
      </c>
      <c r="M671" s="29"/>
      <c r="N671" s="29">
        <v>64.099999999999994</v>
      </c>
    </row>
    <row r="672" spans="1:14" ht="25.5" x14ac:dyDescent="0.25">
      <c r="A672" s="229"/>
      <c r="B672" s="27"/>
      <c r="C672" s="248"/>
      <c r="D672" s="27" t="s">
        <v>64</v>
      </c>
      <c r="E672" s="28" t="s">
        <v>65</v>
      </c>
      <c r="F672" s="29">
        <v>3952.3</v>
      </c>
      <c r="G672" s="29"/>
      <c r="H672" s="29">
        <f>SUM(F672:G672)</f>
        <v>3952.3</v>
      </c>
      <c r="I672" s="29">
        <v>3961.5</v>
      </c>
      <c r="J672" s="29"/>
      <c r="K672" s="29">
        <v>3961.5</v>
      </c>
      <c r="L672" s="29">
        <v>3961.5</v>
      </c>
      <c r="M672" s="29"/>
      <c r="N672" s="29">
        <v>3961.5</v>
      </c>
    </row>
    <row r="673" spans="1:14" x14ac:dyDescent="0.25">
      <c r="A673" s="229"/>
      <c r="B673" s="27"/>
      <c r="C673" s="248"/>
      <c r="D673" s="157" t="s">
        <v>32</v>
      </c>
      <c r="E673" s="159" t="s">
        <v>33</v>
      </c>
      <c r="F673" s="29">
        <v>73.3</v>
      </c>
      <c r="G673" s="29"/>
      <c r="H673" s="29">
        <v>73.3</v>
      </c>
      <c r="I673" s="29"/>
      <c r="J673" s="29"/>
      <c r="K673" s="29"/>
      <c r="L673" s="29"/>
      <c r="M673" s="29"/>
      <c r="N673" s="29"/>
    </row>
    <row r="674" spans="1:14" x14ac:dyDescent="0.25">
      <c r="A674" s="225"/>
      <c r="B674" s="7" t="s">
        <v>930</v>
      </c>
      <c r="C674" s="230"/>
      <c r="D674" s="7"/>
      <c r="E674" s="233" t="s">
        <v>931</v>
      </c>
      <c r="F674" s="232">
        <f>F675</f>
        <v>6521.8</v>
      </c>
      <c r="G674" s="232">
        <f>G675</f>
        <v>-4</v>
      </c>
      <c r="H674" s="232">
        <f>H675</f>
        <v>6517.8</v>
      </c>
      <c r="I674" s="232">
        <f>I675</f>
        <v>6544.2</v>
      </c>
      <c r="J674" s="232"/>
      <c r="K674" s="232">
        <f>K675</f>
        <v>6544.2</v>
      </c>
      <c r="L674" s="232">
        <f>L675</f>
        <v>6544.2</v>
      </c>
      <c r="M674" s="232"/>
      <c r="N674" s="232">
        <f>N675</f>
        <v>6544.2</v>
      </c>
    </row>
    <row r="675" spans="1:14" ht="25.5" x14ac:dyDescent="0.25">
      <c r="A675" s="225"/>
      <c r="B675" s="7"/>
      <c r="C675" s="230" t="s">
        <v>9</v>
      </c>
      <c r="D675" s="7"/>
      <c r="E675" s="233" t="s">
        <v>10</v>
      </c>
      <c r="F675" s="232">
        <f>F676+F685</f>
        <v>6521.8</v>
      </c>
      <c r="G675" s="232">
        <f>G676+G685</f>
        <v>-4</v>
      </c>
      <c r="H675" s="232">
        <f>H676+H685</f>
        <v>6517.8</v>
      </c>
      <c r="I675" s="232">
        <f>I676+I685</f>
        <v>6544.2</v>
      </c>
      <c r="J675" s="232"/>
      <c r="K675" s="232">
        <f>K676+K685</f>
        <v>6544.2</v>
      </c>
      <c r="L675" s="232">
        <f>L676+L685</f>
        <v>6544.2</v>
      </c>
      <c r="M675" s="232"/>
      <c r="N675" s="232">
        <f>N676+N685</f>
        <v>6544.2</v>
      </c>
    </row>
    <row r="676" spans="1:14" ht="25.5" x14ac:dyDescent="0.25">
      <c r="A676" s="260"/>
      <c r="B676" s="235"/>
      <c r="C676" s="236" t="s">
        <v>11</v>
      </c>
      <c r="D676" s="235"/>
      <c r="E676" s="237" t="s">
        <v>12</v>
      </c>
      <c r="F676" s="238">
        <f t="shared" ref="F676:N677" si="118">F677</f>
        <v>5664</v>
      </c>
      <c r="G676" s="238">
        <f t="shared" si="118"/>
        <v>-4</v>
      </c>
      <c r="H676" s="238">
        <f t="shared" si="118"/>
        <v>5660</v>
      </c>
      <c r="I676" s="238">
        <f t="shared" si="118"/>
        <v>5694.7</v>
      </c>
      <c r="J676" s="238"/>
      <c r="K676" s="238">
        <f t="shared" si="118"/>
        <v>5694.7</v>
      </c>
      <c r="L676" s="238">
        <f t="shared" si="118"/>
        <v>5694.7</v>
      </c>
      <c r="M676" s="238"/>
      <c r="N676" s="238">
        <f t="shared" si="118"/>
        <v>5694.7</v>
      </c>
    </row>
    <row r="677" spans="1:14" ht="25.5" x14ac:dyDescent="0.25">
      <c r="A677" s="239"/>
      <c r="B677" s="240"/>
      <c r="C677" s="241" t="s">
        <v>26</v>
      </c>
      <c r="D677" s="240"/>
      <c r="E677" s="242" t="s">
        <v>27</v>
      </c>
      <c r="F677" s="243">
        <f t="shared" si="118"/>
        <v>5664</v>
      </c>
      <c r="G677" s="243">
        <f t="shared" si="118"/>
        <v>-4</v>
      </c>
      <c r="H677" s="243">
        <f t="shared" si="118"/>
        <v>5660</v>
      </c>
      <c r="I677" s="243">
        <f t="shared" si="118"/>
        <v>5694.7</v>
      </c>
      <c r="J677" s="243"/>
      <c r="K677" s="243">
        <f t="shared" si="118"/>
        <v>5694.7</v>
      </c>
      <c r="L677" s="243">
        <f t="shared" si="118"/>
        <v>5694.7</v>
      </c>
      <c r="M677" s="243"/>
      <c r="N677" s="243">
        <f t="shared" si="118"/>
        <v>5694.7</v>
      </c>
    </row>
    <row r="678" spans="1:14" ht="38.25" x14ac:dyDescent="0.25">
      <c r="A678" s="244"/>
      <c r="B678" s="34"/>
      <c r="C678" s="245" t="s">
        <v>28</v>
      </c>
      <c r="D678" s="34"/>
      <c r="E678" s="246" t="s">
        <v>468</v>
      </c>
      <c r="F678" s="247">
        <f>F679+F682</f>
        <v>5664</v>
      </c>
      <c r="G678" s="247">
        <f>G679+G682</f>
        <v>-4</v>
      </c>
      <c r="H678" s="247">
        <f>H679+H682</f>
        <v>5660</v>
      </c>
      <c r="I678" s="247">
        <f>I679+I682</f>
        <v>5694.7</v>
      </c>
      <c r="J678" s="247"/>
      <c r="K678" s="247">
        <f>K679+K682</f>
        <v>5694.7</v>
      </c>
      <c r="L678" s="247">
        <f>L679+L682</f>
        <v>5694.7</v>
      </c>
      <c r="M678" s="247"/>
      <c r="N678" s="247">
        <f>N679+N682</f>
        <v>5694.7</v>
      </c>
    </row>
    <row r="679" spans="1:14" ht="25.5" x14ac:dyDescent="0.25">
      <c r="A679" s="229"/>
      <c r="B679" s="27"/>
      <c r="C679" s="248" t="s">
        <v>31</v>
      </c>
      <c r="D679" s="27"/>
      <c r="E679" s="28" t="s">
        <v>992</v>
      </c>
      <c r="F679" s="29">
        <f>F680+F681</f>
        <v>5642</v>
      </c>
      <c r="G679" s="29">
        <f>G680+G681</f>
        <v>-4</v>
      </c>
      <c r="H679" s="29">
        <f>H680+H681</f>
        <v>5638</v>
      </c>
      <c r="I679" s="29">
        <f>I680+I681</f>
        <v>5694.7</v>
      </c>
      <c r="J679" s="29"/>
      <c r="K679" s="29">
        <f>K680+K681</f>
        <v>5694.7</v>
      </c>
      <c r="L679" s="29">
        <f>L680+L681</f>
        <v>5694.7</v>
      </c>
      <c r="M679" s="29"/>
      <c r="N679" s="29">
        <f>N680+N681</f>
        <v>5694.7</v>
      </c>
    </row>
    <row r="680" spans="1:14" ht="39" x14ac:dyDescent="0.25">
      <c r="A680" s="225"/>
      <c r="B680" s="27"/>
      <c r="C680" s="248"/>
      <c r="D680" s="27" t="s">
        <v>30</v>
      </c>
      <c r="E680" s="26" t="s">
        <v>452</v>
      </c>
      <c r="F680" s="29">
        <v>5422.1</v>
      </c>
      <c r="G680" s="8">
        <v>-4</v>
      </c>
      <c r="H680" s="29">
        <f>SUM(F680:G680)</f>
        <v>5418.1</v>
      </c>
      <c r="I680" s="29">
        <v>5474.8</v>
      </c>
      <c r="J680" s="29"/>
      <c r="K680" s="29">
        <v>5474.8</v>
      </c>
      <c r="L680" s="29">
        <v>5474.8</v>
      </c>
      <c r="M680" s="29"/>
      <c r="N680" s="29">
        <v>5474.8</v>
      </c>
    </row>
    <row r="681" spans="1:14" ht="25.5" x14ac:dyDescent="0.25">
      <c r="A681" s="225"/>
      <c r="B681" s="27"/>
      <c r="C681" s="248"/>
      <c r="D681" s="27" t="s">
        <v>17</v>
      </c>
      <c r="E681" s="30" t="s">
        <v>18</v>
      </c>
      <c r="F681" s="29">
        <v>219.9</v>
      </c>
      <c r="G681" s="29"/>
      <c r="H681" s="29">
        <v>219.9</v>
      </c>
      <c r="I681" s="29">
        <v>219.9</v>
      </c>
      <c r="J681" s="29"/>
      <c r="K681" s="29">
        <v>219.9</v>
      </c>
      <c r="L681" s="29">
        <v>219.9</v>
      </c>
      <c r="M681" s="29"/>
      <c r="N681" s="29">
        <v>219.9</v>
      </c>
    </row>
    <row r="682" spans="1:14" ht="51" x14ac:dyDescent="0.25">
      <c r="A682" s="225"/>
      <c r="B682" s="27"/>
      <c r="C682" s="248" t="s">
        <v>34</v>
      </c>
      <c r="D682" s="27"/>
      <c r="E682" s="28" t="s">
        <v>991</v>
      </c>
      <c r="F682" s="29">
        <f>F684+F683</f>
        <v>22</v>
      </c>
      <c r="G682" s="29">
        <v>0</v>
      </c>
      <c r="H682" s="29">
        <f>H684+H683</f>
        <v>22</v>
      </c>
      <c r="I682" s="29">
        <f>I684</f>
        <v>0</v>
      </c>
      <c r="J682" s="29"/>
      <c r="K682" s="29">
        <f>K684</f>
        <v>0</v>
      </c>
      <c r="L682" s="29">
        <f>L684</f>
        <v>0</v>
      </c>
      <c r="M682" s="29"/>
      <c r="N682" s="29">
        <f>N684</f>
        <v>0</v>
      </c>
    </row>
    <row r="683" spans="1:14" ht="39" x14ac:dyDescent="0.25">
      <c r="A683" s="225"/>
      <c r="B683" s="27"/>
      <c r="C683" s="248"/>
      <c r="D683" s="27" t="s">
        <v>30</v>
      </c>
      <c r="E683" s="26" t="s">
        <v>452</v>
      </c>
      <c r="F683" s="29">
        <v>1.1000000000000001</v>
      </c>
      <c r="G683" s="29"/>
      <c r="H683" s="29">
        <f>SUM(F683:G683)</f>
        <v>1.1000000000000001</v>
      </c>
      <c r="I683" s="29"/>
      <c r="J683" s="29"/>
      <c r="K683" s="29">
        <v>0</v>
      </c>
      <c r="L683" s="29"/>
      <c r="M683" s="29"/>
      <c r="N683" s="29">
        <v>0</v>
      </c>
    </row>
    <row r="684" spans="1:14" ht="25.5" x14ac:dyDescent="0.25">
      <c r="A684" s="229"/>
      <c r="B684" s="27"/>
      <c r="C684" s="248"/>
      <c r="D684" s="27" t="s">
        <v>17</v>
      </c>
      <c r="E684" s="30" t="s">
        <v>18</v>
      </c>
      <c r="F684" s="29">
        <v>20.9</v>
      </c>
      <c r="G684" s="29"/>
      <c r="H684" s="29">
        <f>SUM(F684:G684)</f>
        <v>20.9</v>
      </c>
      <c r="I684" s="29">
        <v>0</v>
      </c>
      <c r="J684" s="29"/>
      <c r="K684" s="29">
        <v>0</v>
      </c>
      <c r="L684" s="29">
        <v>0</v>
      </c>
      <c r="M684" s="29"/>
      <c r="N684" s="29">
        <v>0</v>
      </c>
    </row>
    <row r="685" spans="1:14" ht="25.5" x14ac:dyDescent="0.25">
      <c r="A685" s="260"/>
      <c r="B685" s="235"/>
      <c r="C685" s="236" t="s">
        <v>56</v>
      </c>
      <c r="D685" s="235"/>
      <c r="E685" s="237" t="s">
        <v>57</v>
      </c>
      <c r="F685" s="238">
        <f>+F686+F698+F704</f>
        <v>857.8</v>
      </c>
      <c r="G685" s="238">
        <f>+G686+G698+G704</f>
        <v>0</v>
      </c>
      <c r="H685" s="238">
        <f>+H686+H698+H704</f>
        <v>857.8</v>
      </c>
      <c r="I685" s="238">
        <f>+I686+I698+I704</f>
        <v>849.49999999999989</v>
      </c>
      <c r="J685" s="238"/>
      <c r="K685" s="238">
        <f>+K686+K698+K704</f>
        <v>849.49999999999989</v>
      </c>
      <c r="L685" s="238">
        <f>+L686+L698+L704</f>
        <v>849.49999999999989</v>
      </c>
      <c r="M685" s="238"/>
      <c r="N685" s="238">
        <f>+N686+N698+N704</f>
        <v>849.49999999999989</v>
      </c>
    </row>
    <row r="686" spans="1:14" x14ac:dyDescent="0.25">
      <c r="A686" s="286"/>
      <c r="B686" s="287"/>
      <c r="C686" s="288" t="s">
        <v>103</v>
      </c>
      <c r="D686" s="287"/>
      <c r="E686" s="295" t="s">
        <v>104</v>
      </c>
      <c r="F686" s="334">
        <f>F687</f>
        <v>617.9</v>
      </c>
      <c r="G686" s="334">
        <f>G687</f>
        <v>0</v>
      </c>
      <c r="H686" s="334">
        <f>H687</f>
        <v>617.9</v>
      </c>
      <c r="I686" s="334">
        <f>I687</f>
        <v>609.59999999999991</v>
      </c>
      <c r="J686" s="334"/>
      <c r="K686" s="334">
        <f>K687</f>
        <v>609.59999999999991</v>
      </c>
      <c r="L686" s="334">
        <f>L687</f>
        <v>609.59999999999991</v>
      </c>
      <c r="M686" s="334"/>
      <c r="N686" s="334">
        <f>N687</f>
        <v>609.59999999999991</v>
      </c>
    </row>
    <row r="687" spans="1:14" ht="25.5" x14ac:dyDescent="0.25">
      <c r="A687" s="244"/>
      <c r="B687" s="34"/>
      <c r="C687" s="245" t="s">
        <v>105</v>
      </c>
      <c r="D687" s="255"/>
      <c r="E687" s="246" t="s">
        <v>106</v>
      </c>
      <c r="F687" s="247">
        <f>F688+F690+F692+F694+F696</f>
        <v>617.9</v>
      </c>
      <c r="G687" s="247">
        <f>G688+G690+G692+G694+G696</f>
        <v>0</v>
      </c>
      <c r="H687" s="247">
        <f>H688+H690+H692+H694+H696</f>
        <v>617.9</v>
      </c>
      <c r="I687" s="247">
        <f>I688+I690+I692</f>
        <v>609.59999999999991</v>
      </c>
      <c r="J687" s="247"/>
      <c r="K687" s="247">
        <f>K688+K690+K692</f>
        <v>609.59999999999991</v>
      </c>
      <c r="L687" s="247">
        <f>L688+L690+L692</f>
        <v>609.59999999999991</v>
      </c>
      <c r="M687" s="247"/>
      <c r="N687" s="247">
        <f>N688+N690+N692</f>
        <v>609.59999999999991</v>
      </c>
    </row>
    <row r="688" spans="1:14" x14ac:dyDescent="0.25">
      <c r="A688" s="229"/>
      <c r="B688" s="27"/>
      <c r="C688" s="248" t="s">
        <v>111</v>
      </c>
      <c r="D688" s="27"/>
      <c r="E688" s="28" t="s">
        <v>112</v>
      </c>
      <c r="F688" s="29">
        <f>F689</f>
        <v>278.2</v>
      </c>
      <c r="G688" s="29"/>
      <c r="H688" s="29">
        <f>H689</f>
        <v>278.2</v>
      </c>
      <c r="I688" s="29">
        <f>I689</f>
        <v>278.2</v>
      </c>
      <c r="J688" s="29"/>
      <c r="K688" s="29">
        <f>K689</f>
        <v>278.2</v>
      </c>
      <c r="L688" s="29">
        <f>L689</f>
        <v>278.2</v>
      </c>
      <c r="M688" s="29"/>
      <c r="N688" s="29">
        <f>N689</f>
        <v>278.2</v>
      </c>
    </row>
    <row r="689" spans="1:14" ht="25.5" x14ac:dyDescent="0.25">
      <c r="A689" s="229"/>
      <c r="B689" s="27"/>
      <c r="C689" s="248"/>
      <c r="D689" s="27" t="s">
        <v>64</v>
      </c>
      <c r="E689" s="28" t="s">
        <v>65</v>
      </c>
      <c r="F689" s="29">
        <v>278.2</v>
      </c>
      <c r="G689" s="29"/>
      <c r="H689" s="29">
        <v>278.2</v>
      </c>
      <c r="I689" s="29">
        <v>278.2</v>
      </c>
      <c r="J689" s="29"/>
      <c r="K689" s="29">
        <v>278.2</v>
      </c>
      <c r="L689" s="29">
        <v>278.2</v>
      </c>
      <c r="M689" s="29"/>
      <c r="N689" s="29">
        <v>278.2</v>
      </c>
    </row>
    <row r="690" spans="1:14" x14ac:dyDescent="0.25">
      <c r="A690" s="225"/>
      <c r="B690" s="27"/>
      <c r="C690" s="248" t="s">
        <v>113</v>
      </c>
      <c r="D690" s="27"/>
      <c r="E690" s="28" t="s">
        <v>114</v>
      </c>
      <c r="F690" s="29">
        <f>F691</f>
        <v>100.1</v>
      </c>
      <c r="G690" s="29"/>
      <c r="H690" s="29">
        <f>H691</f>
        <v>100.1</v>
      </c>
      <c r="I690" s="29">
        <f>I691</f>
        <v>100.1</v>
      </c>
      <c r="J690" s="29"/>
      <c r="K690" s="29">
        <f>K691</f>
        <v>100.1</v>
      </c>
      <c r="L690" s="29">
        <f>L691</f>
        <v>100.1</v>
      </c>
      <c r="M690" s="29"/>
      <c r="N690" s="29">
        <f>N691</f>
        <v>100.1</v>
      </c>
    </row>
    <row r="691" spans="1:14" ht="25.5" x14ac:dyDescent="0.25">
      <c r="A691" s="225"/>
      <c r="B691" s="27"/>
      <c r="C691" s="248"/>
      <c r="D691" s="27" t="s">
        <v>64</v>
      </c>
      <c r="E691" s="28" t="s">
        <v>65</v>
      </c>
      <c r="F691" s="29">
        <v>100.1</v>
      </c>
      <c r="G691" s="29"/>
      <c r="H691" s="29">
        <v>100.1</v>
      </c>
      <c r="I691" s="29">
        <v>100.1</v>
      </c>
      <c r="J691" s="29"/>
      <c r="K691" s="29">
        <v>100.1</v>
      </c>
      <c r="L691" s="29">
        <v>100.1</v>
      </c>
      <c r="M691" s="29"/>
      <c r="N691" s="29">
        <v>100.1</v>
      </c>
    </row>
    <row r="692" spans="1:14" x14ac:dyDescent="0.25">
      <c r="A692" s="229"/>
      <c r="B692" s="27"/>
      <c r="C692" s="248" t="s">
        <v>115</v>
      </c>
      <c r="D692" s="27"/>
      <c r="E692" s="28" t="s">
        <v>116</v>
      </c>
      <c r="F692" s="29">
        <f>F693</f>
        <v>109.6</v>
      </c>
      <c r="G692" s="29">
        <f>G693</f>
        <v>0</v>
      </c>
      <c r="H692" s="29">
        <f>H693</f>
        <v>109.6</v>
      </c>
      <c r="I692" s="29">
        <f>I693</f>
        <v>231.3</v>
      </c>
      <c r="J692" s="29"/>
      <c r="K692" s="29">
        <f>K693</f>
        <v>231.3</v>
      </c>
      <c r="L692" s="29">
        <f>L693</f>
        <v>231.3</v>
      </c>
      <c r="M692" s="29"/>
      <c r="N692" s="29">
        <f>N693</f>
        <v>231.3</v>
      </c>
    </row>
    <row r="693" spans="1:14" ht="25.5" x14ac:dyDescent="0.25">
      <c r="A693" s="229"/>
      <c r="B693" s="27"/>
      <c r="C693" s="248"/>
      <c r="D693" s="27" t="s">
        <v>64</v>
      </c>
      <c r="E693" s="28" t="s">
        <v>65</v>
      </c>
      <c r="F693" s="29">
        <v>109.6</v>
      </c>
      <c r="G693" s="29"/>
      <c r="H693" s="29">
        <f>SUM(F693:G693)</f>
        <v>109.6</v>
      </c>
      <c r="I693" s="29">
        <v>231.3</v>
      </c>
      <c r="J693" s="29"/>
      <c r="K693" s="29">
        <v>231.3</v>
      </c>
      <c r="L693" s="29">
        <v>231.3</v>
      </c>
      <c r="M693" s="29"/>
      <c r="N693" s="29">
        <v>231.3</v>
      </c>
    </row>
    <row r="694" spans="1:14" x14ac:dyDescent="0.25">
      <c r="A694" s="225"/>
      <c r="B694" s="27"/>
      <c r="C694" s="248" t="s">
        <v>790</v>
      </c>
      <c r="D694" s="27"/>
      <c r="E694" s="26" t="s">
        <v>744</v>
      </c>
      <c r="F694" s="29">
        <f>F695</f>
        <v>60</v>
      </c>
      <c r="G694" s="29"/>
      <c r="H694" s="29">
        <f>H695</f>
        <v>60</v>
      </c>
      <c r="I694" s="29">
        <f>I695</f>
        <v>0</v>
      </c>
      <c r="J694" s="29"/>
      <c r="K694" s="29">
        <f>K695</f>
        <v>0</v>
      </c>
      <c r="L694" s="29">
        <f>L695</f>
        <v>0</v>
      </c>
      <c r="M694" s="29"/>
      <c r="N694" s="29">
        <f>N695</f>
        <v>0</v>
      </c>
    </row>
    <row r="695" spans="1:14" ht="25.5" x14ac:dyDescent="0.25">
      <c r="A695" s="225"/>
      <c r="B695" s="27"/>
      <c r="C695" s="248"/>
      <c r="D695" s="27" t="s">
        <v>64</v>
      </c>
      <c r="E695" s="28" t="s">
        <v>65</v>
      </c>
      <c r="F695" s="29">
        <f>58.5+1.5</f>
        <v>60</v>
      </c>
      <c r="G695" s="29"/>
      <c r="H695" s="29">
        <f>58.5+1.5</f>
        <v>60</v>
      </c>
      <c r="I695" s="29">
        <v>0</v>
      </c>
      <c r="J695" s="29"/>
      <c r="K695" s="29">
        <v>0</v>
      </c>
      <c r="L695" s="29">
        <v>0</v>
      </c>
      <c r="M695" s="29"/>
      <c r="N695" s="29">
        <v>0</v>
      </c>
    </row>
    <row r="696" spans="1:14" ht="39" x14ac:dyDescent="0.25">
      <c r="A696" s="229"/>
      <c r="B696" s="27"/>
      <c r="C696" s="248" t="s">
        <v>745</v>
      </c>
      <c r="D696" s="27"/>
      <c r="E696" s="26" t="s">
        <v>253</v>
      </c>
      <c r="F696" s="29">
        <f>F697</f>
        <v>70</v>
      </c>
      <c r="G696" s="29"/>
      <c r="H696" s="29">
        <f>H697</f>
        <v>70</v>
      </c>
      <c r="I696" s="29">
        <f>I697</f>
        <v>0</v>
      </c>
      <c r="J696" s="29"/>
      <c r="K696" s="29">
        <f>K697</f>
        <v>0</v>
      </c>
      <c r="L696" s="29">
        <f>L697</f>
        <v>0</v>
      </c>
      <c r="M696" s="29"/>
      <c r="N696" s="29">
        <f>N697</f>
        <v>0</v>
      </c>
    </row>
    <row r="697" spans="1:14" ht="25.5" x14ac:dyDescent="0.25">
      <c r="A697" s="229"/>
      <c r="B697" s="27"/>
      <c r="C697" s="248"/>
      <c r="D697" s="27" t="s">
        <v>64</v>
      </c>
      <c r="E697" s="28" t="s">
        <v>65</v>
      </c>
      <c r="F697" s="29">
        <v>70</v>
      </c>
      <c r="G697" s="29"/>
      <c r="H697" s="29">
        <v>70</v>
      </c>
      <c r="I697" s="29">
        <v>0</v>
      </c>
      <c r="J697" s="29"/>
      <c r="K697" s="29">
        <v>0</v>
      </c>
      <c r="L697" s="29">
        <v>0</v>
      </c>
      <c r="M697" s="29"/>
      <c r="N697" s="29">
        <v>0</v>
      </c>
    </row>
    <row r="698" spans="1:14" x14ac:dyDescent="0.25">
      <c r="A698" s="291"/>
      <c r="B698" s="287"/>
      <c r="C698" s="288" t="s">
        <v>125</v>
      </c>
      <c r="D698" s="287"/>
      <c r="E698" s="295" t="s">
        <v>126</v>
      </c>
      <c r="F698" s="290">
        <f>F699</f>
        <v>211.4</v>
      </c>
      <c r="G698" s="290"/>
      <c r="H698" s="290">
        <f>H699</f>
        <v>211.4</v>
      </c>
      <c r="I698" s="290">
        <f t="shared" ref="I698:N698" si="119">I699</f>
        <v>211.4</v>
      </c>
      <c r="J698" s="290"/>
      <c r="K698" s="290">
        <f t="shared" si="119"/>
        <v>211.4</v>
      </c>
      <c r="L698" s="290">
        <f t="shared" si="119"/>
        <v>211.4</v>
      </c>
      <c r="M698" s="290"/>
      <c r="N698" s="290">
        <f t="shared" si="119"/>
        <v>211.4</v>
      </c>
    </row>
    <row r="699" spans="1:14" ht="25.5" x14ac:dyDescent="0.25">
      <c r="A699" s="254"/>
      <c r="B699" s="34"/>
      <c r="C699" s="245" t="s">
        <v>127</v>
      </c>
      <c r="D699" s="34"/>
      <c r="E699" s="246" t="s">
        <v>128</v>
      </c>
      <c r="F699" s="247">
        <f>F700+F702</f>
        <v>211.4</v>
      </c>
      <c r="G699" s="247"/>
      <c r="H699" s="247">
        <f>H700+H702</f>
        <v>211.4</v>
      </c>
      <c r="I699" s="247">
        <f>I700+I702</f>
        <v>211.4</v>
      </c>
      <c r="J699" s="247"/>
      <c r="K699" s="247">
        <f>K700+K702</f>
        <v>211.4</v>
      </c>
      <c r="L699" s="247">
        <f>L700+L702</f>
        <v>211.4</v>
      </c>
      <c r="M699" s="247"/>
      <c r="N699" s="247">
        <f>N700+N702</f>
        <v>211.4</v>
      </c>
    </row>
    <row r="700" spans="1:14" x14ac:dyDescent="0.25">
      <c r="A700" s="229"/>
      <c r="B700" s="7"/>
      <c r="C700" s="335" t="s">
        <v>129</v>
      </c>
      <c r="D700" s="336"/>
      <c r="E700" s="337" t="s">
        <v>130</v>
      </c>
      <c r="F700" s="29">
        <f>F701</f>
        <v>150.30000000000001</v>
      </c>
      <c r="G700" s="29"/>
      <c r="H700" s="29">
        <f>H701</f>
        <v>150.30000000000001</v>
      </c>
      <c r="I700" s="29">
        <f>I701</f>
        <v>150.30000000000001</v>
      </c>
      <c r="J700" s="29"/>
      <c r="K700" s="29">
        <f>K701</f>
        <v>150.30000000000001</v>
      </c>
      <c r="L700" s="29">
        <f>L701</f>
        <v>150.30000000000001</v>
      </c>
      <c r="M700" s="29"/>
      <c r="N700" s="29">
        <f>N701</f>
        <v>150.30000000000001</v>
      </c>
    </row>
    <row r="701" spans="1:14" ht="25.5" x14ac:dyDescent="0.25">
      <c r="A701" s="229"/>
      <c r="B701" s="7"/>
      <c r="C701" s="335"/>
      <c r="D701" s="336" t="s">
        <v>64</v>
      </c>
      <c r="E701" s="337" t="s">
        <v>65</v>
      </c>
      <c r="F701" s="29">
        <v>150.30000000000001</v>
      </c>
      <c r="G701" s="29"/>
      <c r="H701" s="29">
        <v>150.30000000000001</v>
      </c>
      <c r="I701" s="29">
        <v>150.30000000000001</v>
      </c>
      <c r="J701" s="29"/>
      <c r="K701" s="29">
        <v>150.30000000000001</v>
      </c>
      <c r="L701" s="29">
        <v>150.30000000000001</v>
      </c>
      <c r="M701" s="29"/>
      <c r="N701" s="29">
        <v>150.30000000000001</v>
      </c>
    </row>
    <row r="702" spans="1:14" ht="25.5" x14ac:dyDescent="0.25">
      <c r="A702" s="229"/>
      <c r="B702" s="27"/>
      <c r="C702" s="248" t="s">
        <v>131</v>
      </c>
      <c r="D702" s="27"/>
      <c r="E702" s="28" t="s">
        <v>132</v>
      </c>
      <c r="F702" s="29">
        <f>F703</f>
        <v>61.1</v>
      </c>
      <c r="G702" s="29"/>
      <c r="H702" s="29">
        <f>H703</f>
        <v>61.1</v>
      </c>
      <c r="I702" s="29">
        <f>I703</f>
        <v>61.1</v>
      </c>
      <c r="J702" s="29"/>
      <c r="K702" s="29">
        <f>K703</f>
        <v>61.1</v>
      </c>
      <c r="L702" s="29">
        <f>L703</f>
        <v>61.1</v>
      </c>
      <c r="M702" s="29"/>
      <c r="N702" s="29">
        <f>N703</f>
        <v>61.1</v>
      </c>
    </row>
    <row r="703" spans="1:14" ht="25.5" x14ac:dyDescent="0.25">
      <c r="A703" s="7"/>
      <c r="B703" s="27"/>
      <c r="C703" s="248"/>
      <c r="D703" s="27" t="s">
        <v>64</v>
      </c>
      <c r="E703" s="28" t="s">
        <v>65</v>
      </c>
      <c r="F703" s="29">
        <v>61.1</v>
      </c>
      <c r="G703" s="29"/>
      <c r="H703" s="29">
        <v>61.1</v>
      </c>
      <c r="I703" s="29">
        <v>61.1</v>
      </c>
      <c r="J703" s="29"/>
      <c r="K703" s="29">
        <v>61.1</v>
      </c>
      <c r="L703" s="29">
        <v>61.1</v>
      </c>
      <c r="M703" s="29"/>
      <c r="N703" s="29">
        <v>61.1</v>
      </c>
    </row>
    <row r="704" spans="1:14" ht="25.5" x14ac:dyDescent="0.25">
      <c r="A704" s="291"/>
      <c r="B704" s="287"/>
      <c r="C704" s="288" t="s">
        <v>147</v>
      </c>
      <c r="D704" s="287"/>
      <c r="E704" s="295" t="s">
        <v>148</v>
      </c>
      <c r="F704" s="290">
        <f t="shared" ref="F704:N706" si="120">F705</f>
        <v>28.5</v>
      </c>
      <c r="G704" s="290"/>
      <c r="H704" s="290">
        <f t="shared" si="120"/>
        <v>28.5</v>
      </c>
      <c r="I704" s="290">
        <f t="shared" si="120"/>
        <v>28.5</v>
      </c>
      <c r="J704" s="290"/>
      <c r="K704" s="290">
        <f t="shared" si="120"/>
        <v>28.5</v>
      </c>
      <c r="L704" s="290">
        <f t="shared" si="120"/>
        <v>28.5</v>
      </c>
      <c r="M704" s="290"/>
      <c r="N704" s="290">
        <f t="shared" si="120"/>
        <v>28.5</v>
      </c>
    </row>
    <row r="705" spans="1:15" x14ac:dyDescent="0.25">
      <c r="A705" s="244"/>
      <c r="B705" s="34"/>
      <c r="C705" s="245" t="s">
        <v>149</v>
      </c>
      <c r="D705" s="34"/>
      <c r="E705" s="253" t="s">
        <v>150</v>
      </c>
      <c r="F705" s="247">
        <f t="shared" si="120"/>
        <v>28.5</v>
      </c>
      <c r="G705" s="247"/>
      <c r="H705" s="247">
        <f t="shared" si="120"/>
        <v>28.5</v>
      </c>
      <c r="I705" s="247">
        <f t="shared" si="120"/>
        <v>28.5</v>
      </c>
      <c r="J705" s="247"/>
      <c r="K705" s="247">
        <f t="shared" si="120"/>
        <v>28.5</v>
      </c>
      <c r="L705" s="247">
        <f t="shared" si="120"/>
        <v>28.5</v>
      </c>
      <c r="M705" s="247"/>
      <c r="N705" s="247">
        <f t="shared" si="120"/>
        <v>28.5</v>
      </c>
    </row>
    <row r="706" spans="1:15" ht="25.5" x14ac:dyDescent="0.25">
      <c r="A706" s="229"/>
      <c r="B706" s="27"/>
      <c r="C706" s="248" t="s">
        <v>151</v>
      </c>
      <c r="D706" s="27"/>
      <c r="E706" s="30" t="s">
        <v>152</v>
      </c>
      <c r="F706" s="29">
        <f t="shared" si="120"/>
        <v>28.5</v>
      </c>
      <c r="G706" s="29"/>
      <c r="H706" s="29">
        <f t="shared" si="120"/>
        <v>28.5</v>
      </c>
      <c r="I706" s="29">
        <f t="shared" si="120"/>
        <v>28.5</v>
      </c>
      <c r="J706" s="29"/>
      <c r="K706" s="29">
        <f t="shared" si="120"/>
        <v>28.5</v>
      </c>
      <c r="L706" s="29">
        <f t="shared" si="120"/>
        <v>28.5</v>
      </c>
      <c r="M706" s="29"/>
      <c r="N706" s="29">
        <f t="shared" si="120"/>
        <v>28.5</v>
      </c>
    </row>
    <row r="707" spans="1:15" ht="25.5" x14ac:dyDescent="0.25">
      <c r="A707" s="229"/>
      <c r="B707" s="27"/>
      <c r="C707" s="248"/>
      <c r="D707" s="27" t="s">
        <v>64</v>
      </c>
      <c r="E707" s="30" t="s">
        <v>65</v>
      </c>
      <c r="F707" s="29">
        <v>28.5</v>
      </c>
      <c r="G707" s="29"/>
      <c r="H707" s="29">
        <v>28.5</v>
      </c>
      <c r="I707" s="29">
        <v>28.5</v>
      </c>
      <c r="J707" s="29"/>
      <c r="K707" s="29">
        <v>28.5</v>
      </c>
      <c r="L707" s="29">
        <v>28.5</v>
      </c>
      <c r="M707" s="29"/>
      <c r="N707" s="29">
        <v>28.5</v>
      </c>
    </row>
    <row r="708" spans="1:15" x14ac:dyDescent="0.25">
      <c r="A708" s="225"/>
      <c r="B708" s="7">
        <v>1000</v>
      </c>
      <c r="C708" s="230"/>
      <c r="D708" s="229"/>
      <c r="E708" s="231" t="s">
        <v>895</v>
      </c>
      <c r="F708" s="232">
        <f t="shared" ref="F708:N708" si="121">F709+F736</f>
        <v>28362.400000000001</v>
      </c>
      <c r="G708" s="232">
        <f t="shared" si="121"/>
        <v>0</v>
      </c>
      <c r="H708" s="232">
        <f t="shared" si="121"/>
        <v>28362.400000000001</v>
      </c>
      <c r="I708" s="232">
        <f t="shared" si="121"/>
        <v>28999.200000000001</v>
      </c>
      <c r="J708" s="232">
        <f t="shared" si="121"/>
        <v>0</v>
      </c>
      <c r="K708" s="232">
        <f t="shared" si="121"/>
        <v>28999.200000000001</v>
      </c>
      <c r="L708" s="232">
        <f t="shared" si="121"/>
        <v>28251</v>
      </c>
      <c r="M708" s="232">
        <f t="shared" si="121"/>
        <v>0</v>
      </c>
      <c r="N708" s="232">
        <f t="shared" si="121"/>
        <v>28251</v>
      </c>
    </row>
    <row r="709" spans="1:15" x14ac:dyDescent="0.25">
      <c r="A709" s="225"/>
      <c r="B709" s="7">
        <v>1003</v>
      </c>
      <c r="C709" s="230"/>
      <c r="D709" s="229"/>
      <c r="E709" s="231" t="s">
        <v>899</v>
      </c>
      <c r="F709" s="232">
        <f t="shared" ref="F709:N710" si="122">F710</f>
        <v>25376.600000000002</v>
      </c>
      <c r="G709" s="232">
        <f t="shared" si="122"/>
        <v>0</v>
      </c>
      <c r="H709" s="232">
        <f t="shared" si="122"/>
        <v>25376.600000000002</v>
      </c>
      <c r="I709" s="232">
        <f t="shared" si="122"/>
        <v>25168</v>
      </c>
      <c r="J709" s="232">
        <f t="shared" si="122"/>
        <v>0</v>
      </c>
      <c r="K709" s="232">
        <f t="shared" si="122"/>
        <v>25168</v>
      </c>
      <c r="L709" s="232">
        <f t="shared" si="122"/>
        <v>24731.4</v>
      </c>
      <c r="M709" s="232">
        <f t="shared" si="122"/>
        <v>0</v>
      </c>
      <c r="N709" s="232">
        <f t="shared" si="122"/>
        <v>24731.4</v>
      </c>
    </row>
    <row r="710" spans="1:15" ht="25.5" x14ac:dyDescent="0.25">
      <c r="A710" s="225"/>
      <c r="B710" s="7"/>
      <c r="C710" s="230" t="s">
        <v>9</v>
      </c>
      <c r="D710" s="229"/>
      <c r="E710" s="233" t="s">
        <v>10</v>
      </c>
      <c r="F710" s="232">
        <f t="shared" si="122"/>
        <v>25376.600000000002</v>
      </c>
      <c r="G710" s="232">
        <f t="shared" si="122"/>
        <v>0</v>
      </c>
      <c r="H710" s="232">
        <f t="shared" si="122"/>
        <v>25376.600000000002</v>
      </c>
      <c r="I710" s="232">
        <f t="shared" si="122"/>
        <v>25168</v>
      </c>
      <c r="J710" s="232">
        <f t="shared" si="122"/>
        <v>0</v>
      </c>
      <c r="K710" s="232">
        <f t="shared" si="122"/>
        <v>25168</v>
      </c>
      <c r="L710" s="232">
        <f t="shared" si="122"/>
        <v>24731.4</v>
      </c>
      <c r="M710" s="232">
        <f t="shared" si="122"/>
        <v>0</v>
      </c>
      <c r="N710" s="232">
        <f t="shared" si="122"/>
        <v>24731.4</v>
      </c>
    </row>
    <row r="711" spans="1:15" ht="25.5" x14ac:dyDescent="0.25">
      <c r="A711" s="260"/>
      <c r="B711" s="235"/>
      <c r="C711" s="236" t="s">
        <v>56</v>
      </c>
      <c r="D711" s="235"/>
      <c r="E711" s="237" t="s">
        <v>57</v>
      </c>
      <c r="F711" s="238">
        <f>F716+F724+F712</f>
        <v>25376.600000000002</v>
      </c>
      <c r="G711" s="238">
        <f>G716+G724+G712</f>
        <v>0</v>
      </c>
      <c r="H711" s="238">
        <f>H716+H724+H712</f>
        <v>25376.600000000002</v>
      </c>
      <c r="I711" s="238">
        <f>I716+I724</f>
        <v>25168</v>
      </c>
      <c r="J711" s="238">
        <f>J716+J724+J712</f>
        <v>0</v>
      </c>
      <c r="K711" s="238">
        <f>K716+K724</f>
        <v>25168</v>
      </c>
      <c r="L711" s="238">
        <f>L716+L724</f>
        <v>24731.4</v>
      </c>
      <c r="M711" s="238">
        <f>M716+M724+M712</f>
        <v>0</v>
      </c>
      <c r="N711" s="238">
        <f>N716+N724</f>
        <v>24731.4</v>
      </c>
    </row>
    <row r="712" spans="1:15" s="42" customFormat="1" x14ac:dyDescent="0.25">
      <c r="A712" s="338"/>
      <c r="B712" s="240"/>
      <c r="C712" s="288" t="s">
        <v>58</v>
      </c>
      <c r="D712" s="240"/>
      <c r="E712" s="339" t="s">
        <v>59</v>
      </c>
      <c r="F712" s="243">
        <f>F715</f>
        <v>112.9</v>
      </c>
      <c r="G712" s="243"/>
      <c r="H712" s="243">
        <f>H715</f>
        <v>112.9</v>
      </c>
      <c r="I712" s="243">
        <f>I715</f>
        <v>0</v>
      </c>
      <c r="J712" s="243"/>
      <c r="K712" s="243">
        <f>K715</f>
        <v>0</v>
      </c>
      <c r="L712" s="243">
        <f>L715</f>
        <v>0</v>
      </c>
      <c r="M712" s="243"/>
      <c r="N712" s="243">
        <f>N715</f>
        <v>0</v>
      </c>
    </row>
    <row r="713" spans="1:15" s="42" customFormat="1" ht="26.25" x14ac:dyDescent="0.25">
      <c r="A713" s="254"/>
      <c r="B713" s="34"/>
      <c r="C713" s="245" t="s">
        <v>60</v>
      </c>
      <c r="D713" s="34"/>
      <c r="E713" s="352" t="s">
        <v>61</v>
      </c>
      <c r="F713" s="247">
        <f>F715</f>
        <v>112.9</v>
      </c>
      <c r="G713" s="247"/>
      <c r="H713" s="247">
        <f>H715</f>
        <v>112.9</v>
      </c>
      <c r="I713" s="247">
        <f>I715</f>
        <v>0</v>
      </c>
      <c r="J713" s="247"/>
      <c r="K713" s="247">
        <f>K715</f>
        <v>0</v>
      </c>
      <c r="L713" s="247">
        <f>L715</f>
        <v>0</v>
      </c>
      <c r="M713" s="247"/>
      <c r="N713" s="247">
        <f>N715</f>
        <v>0</v>
      </c>
    </row>
    <row r="714" spans="1:15" s="42" customFormat="1" ht="25.5" x14ac:dyDescent="0.25">
      <c r="A714" s="340"/>
      <c r="B714" s="10"/>
      <c r="C714" s="313" t="s">
        <v>460</v>
      </c>
      <c r="D714" s="9"/>
      <c r="E714" s="28" t="s">
        <v>95</v>
      </c>
      <c r="F714" s="29">
        <f>F715</f>
        <v>112.9</v>
      </c>
      <c r="G714" s="29"/>
      <c r="H714" s="29">
        <f>H715</f>
        <v>112.9</v>
      </c>
      <c r="I714" s="29">
        <f>I715</f>
        <v>0</v>
      </c>
      <c r="J714" s="29"/>
      <c r="K714" s="29">
        <f>K715</f>
        <v>0</v>
      </c>
      <c r="L714" s="29">
        <f>L715</f>
        <v>0</v>
      </c>
      <c r="M714" s="29"/>
      <c r="N714" s="29">
        <f>N715</f>
        <v>0</v>
      </c>
      <c r="O714" s="341"/>
    </row>
    <row r="715" spans="1:15" s="42" customFormat="1" ht="25.5" x14ac:dyDescent="0.25">
      <c r="A715" s="340"/>
      <c r="B715" s="10"/>
      <c r="C715" s="313"/>
      <c r="D715" s="9" t="s">
        <v>64</v>
      </c>
      <c r="E715" s="28" t="s">
        <v>65</v>
      </c>
      <c r="F715" s="29">
        <v>112.9</v>
      </c>
      <c r="G715" s="29"/>
      <c r="H715" s="29">
        <v>112.9</v>
      </c>
      <c r="I715" s="29">
        <v>0</v>
      </c>
      <c r="J715" s="29"/>
      <c r="K715" s="29">
        <v>0</v>
      </c>
      <c r="L715" s="29">
        <v>0</v>
      </c>
      <c r="M715" s="29"/>
      <c r="N715" s="29">
        <v>0</v>
      </c>
    </row>
    <row r="716" spans="1:15" x14ac:dyDescent="0.25">
      <c r="A716" s="291"/>
      <c r="B716" s="333"/>
      <c r="C716" s="288" t="s">
        <v>76</v>
      </c>
      <c r="D716" s="287"/>
      <c r="E716" s="295" t="s">
        <v>77</v>
      </c>
      <c r="F716" s="290">
        <f t="shared" ref="F716:N716" si="123">F717</f>
        <v>13599.400000000001</v>
      </c>
      <c r="G716" s="290">
        <f t="shared" si="123"/>
        <v>0</v>
      </c>
      <c r="H716" s="290">
        <f t="shared" si="123"/>
        <v>13599.400000000001</v>
      </c>
      <c r="I716" s="290">
        <f t="shared" si="123"/>
        <v>13643.3</v>
      </c>
      <c r="J716" s="290">
        <f t="shared" si="123"/>
        <v>0</v>
      </c>
      <c r="K716" s="290">
        <f t="shared" si="123"/>
        <v>13643.3</v>
      </c>
      <c r="L716" s="290">
        <f t="shared" si="123"/>
        <v>13363.4</v>
      </c>
      <c r="M716" s="290">
        <f t="shared" si="123"/>
        <v>0</v>
      </c>
      <c r="N716" s="290">
        <f t="shared" si="123"/>
        <v>13363.4</v>
      </c>
    </row>
    <row r="717" spans="1:15" ht="38.25" x14ac:dyDescent="0.25">
      <c r="A717" s="254"/>
      <c r="B717" s="34"/>
      <c r="C717" s="245" t="s">
        <v>90</v>
      </c>
      <c r="D717" s="34"/>
      <c r="E717" s="246" t="s">
        <v>91</v>
      </c>
      <c r="F717" s="247">
        <f t="shared" ref="F717:N717" si="124">+F722+F718+F720</f>
        <v>13599.400000000001</v>
      </c>
      <c r="G717" s="247">
        <f t="shared" si="124"/>
        <v>0</v>
      </c>
      <c r="H717" s="247">
        <f t="shared" si="124"/>
        <v>13599.400000000001</v>
      </c>
      <c r="I717" s="247">
        <f t="shared" si="124"/>
        <v>13643.3</v>
      </c>
      <c r="J717" s="247">
        <f t="shared" si="124"/>
        <v>0</v>
      </c>
      <c r="K717" s="247">
        <f t="shared" si="124"/>
        <v>13643.3</v>
      </c>
      <c r="L717" s="247">
        <f t="shared" si="124"/>
        <v>13363.4</v>
      </c>
      <c r="M717" s="247">
        <f t="shared" si="124"/>
        <v>0</v>
      </c>
      <c r="N717" s="247">
        <f t="shared" si="124"/>
        <v>13363.4</v>
      </c>
    </row>
    <row r="718" spans="1:15" ht="25.5" x14ac:dyDescent="0.25">
      <c r="A718" s="229"/>
      <c r="B718" s="7"/>
      <c r="C718" s="248" t="s">
        <v>100</v>
      </c>
      <c r="D718" s="27"/>
      <c r="E718" s="28" t="s">
        <v>977</v>
      </c>
      <c r="F718" s="29">
        <f t="shared" ref="F718:N718" si="125">F719</f>
        <v>5545.5</v>
      </c>
      <c r="G718" s="160">
        <f>G719</f>
        <v>0</v>
      </c>
      <c r="H718" s="29">
        <f t="shared" si="125"/>
        <v>5545.5</v>
      </c>
      <c r="I718" s="29">
        <f t="shared" si="125"/>
        <v>5923.9</v>
      </c>
      <c r="J718" s="160">
        <f>J719</f>
        <v>0</v>
      </c>
      <c r="K718" s="29">
        <f t="shared" si="125"/>
        <v>5923.9</v>
      </c>
      <c r="L718" s="29">
        <f t="shared" si="125"/>
        <v>5815.6</v>
      </c>
      <c r="M718" s="160">
        <f>M719</f>
        <v>0</v>
      </c>
      <c r="N718" s="29">
        <f t="shared" si="125"/>
        <v>5815.6</v>
      </c>
    </row>
    <row r="719" spans="1:15" ht="25.5" x14ac:dyDescent="0.25">
      <c r="A719" s="225"/>
      <c r="B719" s="27"/>
      <c r="C719" s="248"/>
      <c r="D719" s="27" t="s">
        <v>64</v>
      </c>
      <c r="E719" s="30" t="s">
        <v>65</v>
      </c>
      <c r="F719" s="29">
        <v>5545.5</v>
      </c>
      <c r="G719" s="160"/>
      <c r="H719" s="29">
        <f>SUM(F719:G719)</f>
        <v>5545.5</v>
      </c>
      <c r="I719" s="29">
        <v>5923.9</v>
      </c>
      <c r="J719" s="160"/>
      <c r="K719" s="29">
        <f>SUM(I719:J719)</f>
        <v>5923.9</v>
      </c>
      <c r="L719" s="29">
        <v>5815.6</v>
      </c>
      <c r="M719" s="160"/>
      <c r="N719" s="29">
        <f>SUM(L719:M719)</f>
        <v>5815.6</v>
      </c>
    </row>
    <row r="720" spans="1:15" ht="25.5" x14ac:dyDescent="0.25">
      <c r="A720" s="225"/>
      <c r="B720" s="27"/>
      <c r="C720" s="248" t="s">
        <v>101</v>
      </c>
      <c r="D720" s="27"/>
      <c r="E720" s="28" t="s">
        <v>979</v>
      </c>
      <c r="F720" s="29">
        <f t="shared" ref="F720:N720" si="126">F721</f>
        <v>7084.8</v>
      </c>
      <c r="G720" s="160">
        <f t="shared" si="126"/>
        <v>0</v>
      </c>
      <c r="H720" s="29">
        <f t="shared" si="126"/>
        <v>7084.8</v>
      </c>
      <c r="I720" s="29">
        <f t="shared" si="126"/>
        <v>7184</v>
      </c>
      <c r="J720" s="160">
        <f t="shared" si="126"/>
        <v>0</v>
      </c>
      <c r="K720" s="29">
        <f t="shared" si="126"/>
        <v>7184</v>
      </c>
      <c r="L720" s="29">
        <f t="shared" si="126"/>
        <v>7012.4</v>
      </c>
      <c r="M720" s="160">
        <f t="shared" si="126"/>
        <v>0</v>
      </c>
      <c r="N720" s="29">
        <f t="shared" si="126"/>
        <v>7012.4</v>
      </c>
    </row>
    <row r="721" spans="1:15" ht="25.5" x14ac:dyDescent="0.25">
      <c r="A721" s="225"/>
      <c r="B721" s="27"/>
      <c r="C721" s="248"/>
      <c r="D721" s="27" t="s">
        <v>64</v>
      </c>
      <c r="E721" s="28" t="s">
        <v>65</v>
      </c>
      <c r="F721" s="29">
        <v>7084.8</v>
      </c>
      <c r="G721" s="160"/>
      <c r="H721" s="29">
        <f>SUM(F721:G721)</f>
        <v>7084.8</v>
      </c>
      <c r="I721" s="29">
        <v>7184</v>
      </c>
      <c r="J721" s="160"/>
      <c r="K721" s="29">
        <f>SUM(I721:J721)</f>
        <v>7184</v>
      </c>
      <c r="L721" s="29">
        <v>7012.4</v>
      </c>
      <c r="M721" s="160"/>
      <c r="N721" s="29">
        <f>SUM(L721:M721)</f>
        <v>7012.4</v>
      </c>
    </row>
    <row r="722" spans="1:15" s="45" customFormat="1" ht="25.5" x14ac:dyDescent="0.25">
      <c r="A722" s="225"/>
      <c r="B722" s="27"/>
      <c r="C722" s="248" t="s">
        <v>94</v>
      </c>
      <c r="D722" s="27"/>
      <c r="E722" s="28" t="s">
        <v>95</v>
      </c>
      <c r="F722" s="29">
        <f>F723</f>
        <v>969.1</v>
      </c>
      <c r="G722" s="29">
        <f>G723</f>
        <v>0</v>
      </c>
      <c r="H722" s="29">
        <f>H723</f>
        <v>969.1</v>
      </c>
      <c r="I722" s="29">
        <f>I723</f>
        <v>535.4</v>
      </c>
      <c r="J722" s="29"/>
      <c r="K722" s="29">
        <f>K723</f>
        <v>535.4</v>
      </c>
      <c r="L722" s="29">
        <f>L723</f>
        <v>535.4</v>
      </c>
      <c r="M722" s="29"/>
      <c r="N722" s="29">
        <f>N723</f>
        <v>535.4</v>
      </c>
    </row>
    <row r="723" spans="1:15" ht="28.5" customHeight="1" x14ac:dyDescent="0.25">
      <c r="A723" s="225"/>
      <c r="B723" s="27"/>
      <c r="C723" s="248"/>
      <c r="D723" s="27" t="s">
        <v>64</v>
      </c>
      <c r="E723" s="28" t="s">
        <v>65</v>
      </c>
      <c r="F723" s="29">
        <v>969.1</v>
      </c>
      <c r="G723" s="29"/>
      <c r="H723" s="29">
        <f>SUM(F723:G723)</f>
        <v>969.1</v>
      </c>
      <c r="I723" s="29">
        <v>535.4</v>
      </c>
      <c r="J723" s="29"/>
      <c r="K723" s="29">
        <v>535.4</v>
      </c>
      <c r="L723" s="29">
        <v>535.4</v>
      </c>
      <c r="M723" s="29"/>
      <c r="N723" s="29">
        <v>535.4</v>
      </c>
      <c r="O723" s="342"/>
    </row>
    <row r="724" spans="1:15" x14ac:dyDescent="0.25">
      <c r="A724" s="291"/>
      <c r="B724" s="287"/>
      <c r="C724" s="288" t="s">
        <v>125</v>
      </c>
      <c r="D724" s="287"/>
      <c r="E724" s="289" t="s">
        <v>126</v>
      </c>
      <c r="F724" s="290">
        <f>F725</f>
        <v>11664.3</v>
      </c>
      <c r="G724" s="290"/>
      <c r="H724" s="290">
        <f>H725</f>
        <v>11664.3</v>
      </c>
      <c r="I724" s="290">
        <f>I725</f>
        <v>11524.7</v>
      </c>
      <c r="J724" s="290"/>
      <c r="K724" s="290">
        <f>K725</f>
        <v>11524.7</v>
      </c>
      <c r="L724" s="290">
        <f>L725</f>
        <v>11368</v>
      </c>
      <c r="M724" s="290"/>
      <c r="N724" s="290">
        <f>N725</f>
        <v>11368</v>
      </c>
    </row>
    <row r="725" spans="1:15" ht="25.5" x14ac:dyDescent="0.25">
      <c r="A725" s="254"/>
      <c r="B725" s="34"/>
      <c r="C725" s="245" t="s">
        <v>133</v>
      </c>
      <c r="D725" s="34"/>
      <c r="E725" s="296" t="s">
        <v>134</v>
      </c>
      <c r="F725" s="247">
        <f>F726+F732+F729</f>
        <v>11664.3</v>
      </c>
      <c r="G725" s="247"/>
      <c r="H725" s="247">
        <f>H726+H732+H729</f>
        <v>11664.3</v>
      </c>
      <c r="I725" s="247">
        <f>I726+I732+I729</f>
        <v>11524.7</v>
      </c>
      <c r="J725" s="247"/>
      <c r="K725" s="247">
        <f>K726+K732+K729</f>
        <v>11524.7</v>
      </c>
      <c r="L725" s="247">
        <f>L726+L732+L729</f>
        <v>11368</v>
      </c>
      <c r="M725" s="247"/>
      <c r="N725" s="247">
        <f>N726+N732+N729</f>
        <v>11368</v>
      </c>
    </row>
    <row r="726" spans="1:15" ht="51" x14ac:dyDescent="0.25">
      <c r="A726" s="225"/>
      <c r="B726" s="27"/>
      <c r="C726" s="248" t="s">
        <v>136</v>
      </c>
      <c r="D726" s="27"/>
      <c r="E726" s="28" t="s">
        <v>933</v>
      </c>
      <c r="F726" s="29">
        <f>F727+F728</f>
        <v>11050.8</v>
      </c>
      <c r="G726" s="29"/>
      <c r="H726" s="29">
        <f>H727+H728</f>
        <v>11050.8</v>
      </c>
      <c r="I726" s="29">
        <f>I727+I728</f>
        <v>11050.8</v>
      </c>
      <c r="J726" s="29"/>
      <c r="K726" s="29">
        <f>K727+K728</f>
        <v>11050.8</v>
      </c>
      <c r="L726" s="29">
        <f>L727+L728</f>
        <v>11050.8</v>
      </c>
      <c r="M726" s="29"/>
      <c r="N726" s="29">
        <f>N727+N728</f>
        <v>11050.8</v>
      </c>
    </row>
    <row r="727" spans="1:15" x14ac:dyDescent="0.25">
      <c r="A727" s="229"/>
      <c r="B727" s="27"/>
      <c r="C727" s="248"/>
      <c r="D727" s="27" t="s">
        <v>37</v>
      </c>
      <c r="E727" s="28" t="s">
        <v>38</v>
      </c>
      <c r="F727" s="29">
        <v>4721</v>
      </c>
      <c r="G727" s="29"/>
      <c r="H727" s="29">
        <v>4721</v>
      </c>
      <c r="I727" s="29">
        <v>4721</v>
      </c>
      <c r="J727" s="29"/>
      <c r="K727" s="29">
        <v>4721</v>
      </c>
      <c r="L727" s="29">
        <v>4721</v>
      </c>
      <c r="M727" s="29"/>
      <c r="N727" s="29">
        <v>4721</v>
      </c>
    </row>
    <row r="728" spans="1:15" ht="25.5" x14ac:dyDescent="0.25">
      <c r="A728" s="229"/>
      <c r="B728" s="27"/>
      <c r="C728" s="248"/>
      <c r="D728" s="27" t="s">
        <v>64</v>
      </c>
      <c r="E728" s="28" t="s">
        <v>65</v>
      </c>
      <c r="F728" s="29">
        <v>6329.8</v>
      </c>
      <c r="G728" s="29"/>
      <c r="H728" s="29">
        <v>6329.8</v>
      </c>
      <c r="I728" s="29">
        <v>6329.8</v>
      </c>
      <c r="J728" s="29"/>
      <c r="K728" s="29">
        <v>6329.8</v>
      </c>
      <c r="L728" s="29">
        <v>6329.8</v>
      </c>
      <c r="M728" s="29"/>
      <c r="N728" s="29">
        <v>6329.8</v>
      </c>
    </row>
    <row r="729" spans="1:15" ht="25.5" x14ac:dyDescent="0.25">
      <c r="A729" s="229"/>
      <c r="B729" s="27"/>
      <c r="C729" s="248" t="s">
        <v>135</v>
      </c>
      <c r="D729" s="27"/>
      <c r="E729" s="28" t="s">
        <v>932</v>
      </c>
      <c r="F729" s="252">
        <f>F731+F730</f>
        <v>456.79999999999995</v>
      </c>
      <c r="G729" s="252"/>
      <c r="H729" s="252">
        <f>H731+H730</f>
        <v>456.79999999999995</v>
      </c>
      <c r="I729" s="252">
        <f>I731</f>
        <v>317.2</v>
      </c>
      <c r="J729" s="252"/>
      <c r="K729" s="252">
        <f>K731</f>
        <v>317.2</v>
      </c>
      <c r="L729" s="252">
        <f>L731</f>
        <v>317.2</v>
      </c>
      <c r="M729" s="252"/>
      <c r="N729" s="252">
        <f>N731</f>
        <v>317.2</v>
      </c>
    </row>
    <row r="730" spans="1:15" x14ac:dyDescent="0.25">
      <c r="A730" s="229"/>
      <c r="B730" s="27"/>
      <c r="C730" s="248"/>
      <c r="D730" s="27" t="s">
        <v>37</v>
      </c>
      <c r="E730" s="28" t="s">
        <v>38</v>
      </c>
      <c r="F730" s="252">
        <v>93.4</v>
      </c>
      <c r="G730" s="252"/>
      <c r="H730" s="252">
        <v>93.4</v>
      </c>
      <c r="I730" s="252"/>
      <c r="J730" s="252"/>
      <c r="K730" s="252">
        <v>0</v>
      </c>
      <c r="L730" s="252"/>
      <c r="M730" s="252"/>
      <c r="N730" s="252">
        <v>0</v>
      </c>
    </row>
    <row r="731" spans="1:15" ht="25.5" x14ac:dyDescent="0.25">
      <c r="A731" s="229"/>
      <c r="B731" s="27"/>
      <c r="C731" s="248"/>
      <c r="D731" s="225">
        <v>600</v>
      </c>
      <c r="E731" s="28" t="s">
        <v>65</v>
      </c>
      <c r="F731" s="252">
        <v>363.4</v>
      </c>
      <c r="G731" s="252"/>
      <c r="H731" s="252">
        <f>SUM(F731:G731)</f>
        <v>363.4</v>
      </c>
      <c r="I731" s="252">
        <v>317.2</v>
      </c>
      <c r="J731" s="252"/>
      <c r="K731" s="252">
        <v>317.2</v>
      </c>
      <c r="L731" s="252">
        <v>317.2</v>
      </c>
      <c r="M731" s="252"/>
      <c r="N731" s="252">
        <v>317.2</v>
      </c>
    </row>
    <row r="732" spans="1:15" ht="25.5" x14ac:dyDescent="0.25">
      <c r="A732" s="229"/>
      <c r="B732" s="27"/>
      <c r="C732" s="248" t="s">
        <v>137</v>
      </c>
      <c r="D732" s="27"/>
      <c r="E732" s="28" t="s">
        <v>138</v>
      </c>
      <c r="F732" s="29">
        <f>F733</f>
        <v>156.69999999999999</v>
      </c>
      <c r="G732" s="29"/>
      <c r="H732" s="29">
        <f>H733</f>
        <v>156.69999999999999</v>
      </c>
      <c r="I732" s="29">
        <f>I733</f>
        <v>156.69999999999999</v>
      </c>
      <c r="J732" s="29"/>
      <c r="K732" s="29">
        <f>K733</f>
        <v>156.69999999999999</v>
      </c>
      <c r="L732" s="29">
        <v>0</v>
      </c>
      <c r="M732" s="29"/>
      <c r="N732" s="29">
        <v>0</v>
      </c>
    </row>
    <row r="733" spans="1:15" ht="25.5" x14ac:dyDescent="0.25">
      <c r="A733" s="225"/>
      <c r="B733" s="27"/>
      <c r="C733" s="248"/>
      <c r="D733" s="27" t="s">
        <v>17</v>
      </c>
      <c r="E733" s="30" t="s">
        <v>18</v>
      </c>
      <c r="F733" s="29">
        <f>SUM(F734:F735)</f>
        <v>156.69999999999999</v>
      </c>
      <c r="G733" s="29"/>
      <c r="H733" s="29">
        <f>SUM(H734:H735)</f>
        <v>156.69999999999999</v>
      </c>
      <c r="I733" s="29">
        <f>SUM(I734:I735)</f>
        <v>156.69999999999999</v>
      </c>
      <c r="J733" s="29"/>
      <c r="K733" s="29">
        <f>SUM(K734:K735)</f>
        <v>156.69999999999999</v>
      </c>
      <c r="L733" s="29">
        <v>0</v>
      </c>
      <c r="M733" s="29"/>
      <c r="N733" s="29">
        <v>0</v>
      </c>
    </row>
    <row r="734" spans="1:15" x14ac:dyDescent="0.25">
      <c r="A734" s="225"/>
      <c r="B734" s="27"/>
      <c r="C734" s="248"/>
      <c r="D734" s="27"/>
      <c r="E734" s="28" t="s">
        <v>87</v>
      </c>
      <c r="F734" s="29">
        <v>104.5</v>
      </c>
      <c r="G734" s="29"/>
      <c r="H734" s="29">
        <v>104.5</v>
      </c>
      <c r="I734" s="29">
        <v>104.5</v>
      </c>
      <c r="J734" s="29"/>
      <c r="K734" s="29">
        <v>104.5</v>
      </c>
      <c r="L734" s="29">
        <v>0</v>
      </c>
      <c r="M734" s="29"/>
      <c r="N734" s="29">
        <v>0</v>
      </c>
    </row>
    <row r="735" spans="1:15" x14ac:dyDescent="0.25">
      <c r="A735" s="229"/>
      <c r="B735" s="27"/>
      <c r="C735" s="248"/>
      <c r="D735" s="27"/>
      <c r="E735" s="28" t="s">
        <v>88</v>
      </c>
      <c r="F735" s="29">
        <v>52.2</v>
      </c>
      <c r="G735" s="29"/>
      <c r="H735" s="29">
        <v>52.2</v>
      </c>
      <c r="I735" s="29">
        <v>52.2</v>
      </c>
      <c r="J735" s="29"/>
      <c r="K735" s="29">
        <v>52.2</v>
      </c>
      <c r="L735" s="29">
        <v>0</v>
      </c>
      <c r="M735" s="29"/>
      <c r="N735" s="29">
        <v>0</v>
      </c>
    </row>
    <row r="736" spans="1:15" x14ac:dyDescent="0.25">
      <c r="A736" s="229"/>
      <c r="B736" s="7">
        <v>1004</v>
      </c>
      <c r="C736" s="230"/>
      <c r="D736" s="229"/>
      <c r="E736" s="231" t="s">
        <v>906</v>
      </c>
      <c r="F736" s="232">
        <f t="shared" ref="F736:N741" si="127">F737</f>
        <v>2985.8</v>
      </c>
      <c r="G736" s="232">
        <f t="shared" si="127"/>
        <v>0</v>
      </c>
      <c r="H736" s="232">
        <f t="shared" si="127"/>
        <v>2985.8</v>
      </c>
      <c r="I736" s="232">
        <f t="shared" si="127"/>
        <v>3831.2</v>
      </c>
      <c r="J736" s="232"/>
      <c r="K736" s="232">
        <f t="shared" si="127"/>
        <v>3831.2</v>
      </c>
      <c r="L736" s="232">
        <f t="shared" si="127"/>
        <v>3519.6</v>
      </c>
      <c r="M736" s="232"/>
      <c r="N736" s="232">
        <f t="shared" si="127"/>
        <v>3519.6</v>
      </c>
    </row>
    <row r="737" spans="1:14" x14ac:dyDescent="0.25">
      <c r="A737" s="229"/>
      <c r="B737" s="7"/>
      <c r="C737" s="230" t="s">
        <v>9</v>
      </c>
      <c r="D737" s="7"/>
      <c r="E737" s="30" t="s">
        <v>851</v>
      </c>
      <c r="F737" s="29">
        <f t="shared" si="127"/>
        <v>2985.8</v>
      </c>
      <c r="G737" s="29">
        <f t="shared" si="127"/>
        <v>0</v>
      </c>
      <c r="H737" s="29">
        <f t="shared" si="127"/>
        <v>2985.8</v>
      </c>
      <c r="I737" s="29">
        <f t="shared" si="127"/>
        <v>3831.2</v>
      </c>
      <c r="J737" s="29"/>
      <c r="K737" s="29">
        <f t="shared" si="127"/>
        <v>3831.2</v>
      </c>
      <c r="L737" s="29">
        <f t="shared" si="127"/>
        <v>3519.6</v>
      </c>
      <c r="M737" s="29"/>
      <c r="N737" s="29">
        <f t="shared" si="127"/>
        <v>3519.6</v>
      </c>
    </row>
    <row r="738" spans="1:14" ht="25.5" x14ac:dyDescent="0.25">
      <c r="A738" s="234"/>
      <c r="B738" s="235"/>
      <c r="C738" s="236" t="s">
        <v>56</v>
      </c>
      <c r="D738" s="235"/>
      <c r="E738" s="237" t="s">
        <v>57</v>
      </c>
      <c r="F738" s="299">
        <f t="shared" si="127"/>
        <v>2985.8</v>
      </c>
      <c r="G738" s="299">
        <f t="shared" si="127"/>
        <v>0</v>
      </c>
      <c r="H738" s="299">
        <f t="shared" si="127"/>
        <v>2985.8</v>
      </c>
      <c r="I738" s="299">
        <f t="shared" si="127"/>
        <v>3831.2</v>
      </c>
      <c r="J738" s="299"/>
      <c r="K738" s="299">
        <f t="shared" si="127"/>
        <v>3831.2</v>
      </c>
      <c r="L738" s="299">
        <f t="shared" si="127"/>
        <v>3519.6</v>
      </c>
      <c r="M738" s="299"/>
      <c r="N738" s="299">
        <f t="shared" si="127"/>
        <v>3519.6</v>
      </c>
    </row>
    <row r="739" spans="1:14" x14ac:dyDescent="0.25">
      <c r="A739" s="294"/>
      <c r="B739" s="287"/>
      <c r="C739" s="288" t="s">
        <v>58</v>
      </c>
      <c r="D739" s="287"/>
      <c r="E739" s="295" t="s">
        <v>59</v>
      </c>
      <c r="F739" s="334">
        <f t="shared" si="127"/>
        <v>2985.8</v>
      </c>
      <c r="G739" s="334">
        <f t="shared" si="127"/>
        <v>0</v>
      </c>
      <c r="H739" s="334">
        <f t="shared" si="127"/>
        <v>2985.8</v>
      </c>
      <c r="I739" s="334">
        <f t="shared" si="127"/>
        <v>3831.2</v>
      </c>
      <c r="J739" s="334"/>
      <c r="K739" s="334">
        <f t="shared" si="127"/>
        <v>3831.2</v>
      </c>
      <c r="L739" s="334">
        <f t="shared" si="127"/>
        <v>3519.6</v>
      </c>
      <c r="M739" s="334"/>
      <c r="N739" s="334">
        <f t="shared" si="127"/>
        <v>3519.6</v>
      </c>
    </row>
    <row r="740" spans="1:14" ht="38.25" x14ac:dyDescent="0.25">
      <c r="A740" s="254"/>
      <c r="B740" s="34"/>
      <c r="C740" s="245" t="s">
        <v>60</v>
      </c>
      <c r="D740" s="34"/>
      <c r="E740" s="246" t="s">
        <v>79</v>
      </c>
      <c r="F740" s="250">
        <f t="shared" si="127"/>
        <v>2985.8</v>
      </c>
      <c r="G740" s="250">
        <f t="shared" si="127"/>
        <v>0</v>
      </c>
      <c r="H740" s="250">
        <f t="shared" si="127"/>
        <v>2985.8</v>
      </c>
      <c r="I740" s="250">
        <f t="shared" si="127"/>
        <v>3831.2</v>
      </c>
      <c r="J740" s="250"/>
      <c r="K740" s="250">
        <f t="shared" si="127"/>
        <v>3831.2</v>
      </c>
      <c r="L740" s="250">
        <f t="shared" si="127"/>
        <v>3519.6</v>
      </c>
      <c r="M740" s="250"/>
      <c r="N740" s="250">
        <f t="shared" si="127"/>
        <v>3519.6</v>
      </c>
    </row>
    <row r="741" spans="1:14" ht="38.25" x14ac:dyDescent="0.25">
      <c r="A741" s="225"/>
      <c r="B741" s="27"/>
      <c r="C741" s="248" t="s">
        <v>68</v>
      </c>
      <c r="D741" s="27"/>
      <c r="E741" s="28" t="s">
        <v>69</v>
      </c>
      <c r="F741" s="252">
        <f t="shared" si="127"/>
        <v>2985.8</v>
      </c>
      <c r="G741" s="252">
        <f t="shared" si="127"/>
        <v>0</v>
      </c>
      <c r="H741" s="252">
        <f t="shared" si="127"/>
        <v>2985.8</v>
      </c>
      <c r="I741" s="252">
        <f t="shared" si="127"/>
        <v>3831.2</v>
      </c>
      <c r="J741" s="252"/>
      <c r="K741" s="252">
        <f t="shared" si="127"/>
        <v>3831.2</v>
      </c>
      <c r="L741" s="252">
        <f t="shared" si="127"/>
        <v>3519.6</v>
      </c>
      <c r="M741" s="252"/>
      <c r="N741" s="252">
        <f t="shared" si="127"/>
        <v>3519.6</v>
      </c>
    </row>
    <row r="742" spans="1:14" ht="25.5" x14ac:dyDescent="0.25">
      <c r="A742" s="229"/>
      <c r="B742" s="27"/>
      <c r="C742" s="248"/>
      <c r="D742" s="27" t="s">
        <v>64</v>
      </c>
      <c r="E742" s="28" t="s">
        <v>65</v>
      </c>
      <c r="F742" s="29">
        <v>2985.8</v>
      </c>
      <c r="G742" s="29"/>
      <c r="H742" s="29">
        <v>2985.8</v>
      </c>
      <c r="I742" s="29">
        <v>3831.2</v>
      </c>
      <c r="J742" s="29"/>
      <c r="K742" s="29">
        <v>3831.2</v>
      </c>
      <c r="L742" s="29">
        <v>3519.6</v>
      </c>
      <c r="M742" s="29"/>
      <c r="N742" s="29">
        <v>3519.6</v>
      </c>
    </row>
    <row r="743" spans="1:14" x14ac:dyDescent="0.25">
      <c r="A743" s="225"/>
      <c r="B743" s="7">
        <v>1100</v>
      </c>
      <c r="C743" s="230"/>
      <c r="D743" s="229"/>
      <c r="E743" s="231" t="s">
        <v>934</v>
      </c>
      <c r="F743" s="232">
        <f t="shared" ref="F743:N745" si="128">F744</f>
        <v>9135.9000000000015</v>
      </c>
      <c r="G743" s="232">
        <f t="shared" si="128"/>
        <v>-22</v>
      </c>
      <c r="H743" s="232">
        <f t="shared" si="128"/>
        <v>9113.9000000000015</v>
      </c>
      <c r="I743" s="232">
        <f t="shared" si="128"/>
        <v>118.2</v>
      </c>
      <c r="J743" s="232">
        <f t="shared" si="128"/>
        <v>875</v>
      </c>
      <c r="K743" s="232">
        <f t="shared" si="128"/>
        <v>993.2</v>
      </c>
      <c r="L743" s="232">
        <f t="shared" si="128"/>
        <v>118.2</v>
      </c>
      <c r="M743" s="232"/>
      <c r="N743" s="232">
        <f t="shared" si="128"/>
        <v>118.2</v>
      </c>
    </row>
    <row r="744" spans="1:14" ht="17.25" customHeight="1" x14ac:dyDescent="0.25">
      <c r="A744" s="225"/>
      <c r="B744" s="7" t="s">
        <v>935</v>
      </c>
      <c r="C744" s="230"/>
      <c r="D744" s="7"/>
      <c r="E744" s="233" t="s">
        <v>936</v>
      </c>
      <c r="F744" s="297">
        <f t="shared" si="128"/>
        <v>9135.9000000000015</v>
      </c>
      <c r="G744" s="297">
        <f t="shared" si="128"/>
        <v>-22</v>
      </c>
      <c r="H744" s="297">
        <f t="shared" si="128"/>
        <v>9113.9000000000015</v>
      </c>
      <c r="I744" s="297">
        <f t="shared" si="128"/>
        <v>118.2</v>
      </c>
      <c r="J744" s="297">
        <f t="shared" si="128"/>
        <v>875</v>
      </c>
      <c r="K744" s="297">
        <f t="shared" si="128"/>
        <v>993.2</v>
      </c>
      <c r="L744" s="297">
        <f t="shared" si="128"/>
        <v>118.2</v>
      </c>
      <c r="M744" s="297"/>
      <c r="N744" s="297">
        <f t="shared" si="128"/>
        <v>118.2</v>
      </c>
    </row>
    <row r="745" spans="1:14" ht="25.5" x14ac:dyDescent="0.25">
      <c r="A745" s="225"/>
      <c r="B745" s="7"/>
      <c r="C745" s="230" t="s">
        <v>9</v>
      </c>
      <c r="D745" s="7"/>
      <c r="E745" s="233" t="s">
        <v>10</v>
      </c>
      <c r="F745" s="297">
        <f t="shared" si="128"/>
        <v>9135.9000000000015</v>
      </c>
      <c r="G745" s="297">
        <f t="shared" si="128"/>
        <v>-22</v>
      </c>
      <c r="H745" s="297">
        <f t="shared" si="128"/>
        <v>9113.9000000000015</v>
      </c>
      <c r="I745" s="297">
        <f t="shared" si="128"/>
        <v>118.2</v>
      </c>
      <c r="J745" s="297">
        <f t="shared" si="128"/>
        <v>875</v>
      </c>
      <c r="K745" s="297">
        <f t="shared" si="128"/>
        <v>993.2</v>
      </c>
      <c r="L745" s="297">
        <f t="shared" si="128"/>
        <v>118.2</v>
      </c>
      <c r="M745" s="297"/>
      <c r="N745" s="297">
        <f t="shared" si="128"/>
        <v>118.2</v>
      </c>
    </row>
    <row r="746" spans="1:14" ht="25.5" x14ac:dyDescent="0.25">
      <c r="A746" s="260"/>
      <c r="B746" s="235"/>
      <c r="C746" s="236" t="s">
        <v>238</v>
      </c>
      <c r="D746" s="235"/>
      <c r="E746" s="237" t="s">
        <v>239</v>
      </c>
      <c r="F746" s="299">
        <f t="shared" ref="F746:L746" si="129">F747+F756</f>
        <v>9135.9000000000015</v>
      </c>
      <c r="G746" s="299">
        <f t="shared" si="129"/>
        <v>-22</v>
      </c>
      <c r="H746" s="299">
        <f t="shared" si="129"/>
        <v>9113.9000000000015</v>
      </c>
      <c r="I746" s="299">
        <f t="shared" si="129"/>
        <v>118.2</v>
      </c>
      <c r="J746" s="299">
        <f t="shared" si="129"/>
        <v>875</v>
      </c>
      <c r="K746" s="299">
        <f t="shared" si="129"/>
        <v>993.2</v>
      </c>
      <c r="L746" s="299">
        <f t="shared" si="129"/>
        <v>118.2</v>
      </c>
      <c r="M746" s="299"/>
      <c r="N746" s="299">
        <f>N747+N756</f>
        <v>118.2</v>
      </c>
    </row>
    <row r="747" spans="1:14" ht="38.25" x14ac:dyDescent="0.25">
      <c r="A747" s="254"/>
      <c r="B747" s="34"/>
      <c r="C747" s="245" t="s">
        <v>240</v>
      </c>
      <c r="D747" s="34"/>
      <c r="E747" s="253" t="s">
        <v>937</v>
      </c>
      <c r="F747" s="247">
        <f>F748+F750+F752</f>
        <v>2332.1999999999998</v>
      </c>
      <c r="G747" s="247">
        <f>G752</f>
        <v>0</v>
      </c>
      <c r="H747" s="247">
        <f>H748+H750+H752</f>
        <v>2332.1999999999998</v>
      </c>
      <c r="I747" s="247">
        <f t="shared" ref="F747:N748" si="130">I748</f>
        <v>0</v>
      </c>
      <c r="J747" s="247"/>
      <c r="K747" s="247">
        <f t="shared" si="130"/>
        <v>0</v>
      </c>
      <c r="L747" s="247">
        <f t="shared" si="130"/>
        <v>0</v>
      </c>
      <c r="M747" s="247"/>
      <c r="N747" s="247">
        <f t="shared" si="130"/>
        <v>0</v>
      </c>
    </row>
    <row r="748" spans="1:14" ht="51" x14ac:dyDescent="0.25">
      <c r="A748" s="225"/>
      <c r="B748" s="27"/>
      <c r="C748" s="248" t="s">
        <v>242</v>
      </c>
      <c r="D748" s="27"/>
      <c r="E748" s="28" t="s">
        <v>469</v>
      </c>
      <c r="F748" s="29">
        <f t="shared" si="130"/>
        <v>1466.1</v>
      </c>
      <c r="G748" s="29"/>
      <c r="H748" s="29">
        <f t="shared" si="130"/>
        <v>1466.1</v>
      </c>
      <c r="I748" s="29">
        <f t="shared" si="130"/>
        <v>0</v>
      </c>
      <c r="J748" s="29"/>
      <c r="K748" s="29">
        <f t="shared" si="130"/>
        <v>0</v>
      </c>
      <c r="L748" s="29">
        <f t="shared" si="130"/>
        <v>0</v>
      </c>
      <c r="M748" s="29"/>
      <c r="N748" s="29">
        <f t="shared" si="130"/>
        <v>0</v>
      </c>
    </row>
    <row r="749" spans="1:14" ht="25.5" x14ac:dyDescent="0.25">
      <c r="A749" s="229"/>
      <c r="B749" s="27"/>
      <c r="C749" s="248"/>
      <c r="D749" s="27" t="s">
        <v>64</v>
      </c>
      <c r="E749" s="30" t="s">
        <v>65</v>
      </c>
      <c r="F749" s="29">
        <v>1466.1</v>
      </c>
      <c r="G749" s="29"/>
      <c r="H749" s="29">
        <v>1466.1</v>
      </c>
      <c r="I749" s="29">
        <v>0</v>
      </c>
      <c r="J749" s="29"/>
      <c r="K749" s="29">
        <v>0</v>
      </c>
      <c r="L749" s="29">
        <v>0</v>
      </c>
      <c r="M749" s="29"/>
      <c r="N749" s="29">
        <v>0</v>
      </c>
    </row>
    <row r="750" spans="1:14" ht="30" customHeight="1" x14ac:dyDescent="0.25">
      <c r="A750" s="229"/>
      <c r="B750" s="27"/>
      <c r="C750" s="32" t="s">
        <v>1010</v>
      </c>
      <c r="D750" s="32"/>
      <c r="E750" s="26" t="s">
        <v>1011</v>
      </c>
      <c r="F750" s="182">
        <f>F751</f>
        <v>360.6</v>
      </c>
      <c r="G750" s="182"/>
      <c r="H750" s="182">
        <f>H751</f>
        <v>360.6</v>
      </c>
      <c r="I750" s="182">
        <f t="shared" ref="I750:N750" si="131">I751</f>
        <v>0</v>
      </c>
      <c r="J750" s="182"/>
      <c r="K750" s="182">
        <f t="shared" si="131"/>
        <v>0</v>
      </c>
      <c r="L750" s="182">
        <f t="shared" si="131"/>
        <v>0</v>
      </c>
      <c r="M750" s="182"/>
      <c r="N750" s="182">
        <f t="shared" si="131"/>
        <v>0</v>
      </c>
    </row>
    <row r="751" spans="1:14" ht="26.25" x14ac:dyDescent="0.25">
      <c r="A751" s="229"/>
      <c r="B751" s="27"/>
      <c r="C751" s="32"/>
      <c r="D751" s="32" t="s">
        <v>64</v>
      </c>
      <c r="E751" s="26" t="s">
        <v>65</v>
      </c>
      <c r="F751" s="160">
        <v>360.6</v>
      </c>
      <c r="G751" s="160"/>
      <c r="H751" s="160">
        <v>360.6</v>
      </c>
      <c r="I751" s="160">
        <v>0</v>
      </c>
      <c r="J751" s="160"/>
      <c r="K751" s="160">
        <v>0</v>
      </c>
      <c r="L751" s="160">
        <v>0</v>
      </c>
      <c r="M751" s="160"/>
      <c r="N751" s="160">
        <v>0</v>
      </c>
    </row>
    <row r="752" spans="1:14" x14ac:dyDescent="0.25">
      <c r="A752" s="229"/>
      <c r="B752" s="27"/>
      <c r="C752" s="32" t="s">
        <v>1159</v>
      </c>
      <c r="D752" s="32"/>
      <c r="E752" s="26" t="s">
        <v>1160</v>
      </c>
      <c r="F752" s="160">
        <f>F753</f>
        <v>505.5</v>
      </c>
      <c r="G752" s="160">
        <f>G753</f>
        <v>0</v>
      </c>
      <c r="H752" s="160">
        <f>H753</f>
        <v>505.5</v>
      </c>
      <c r="I752" s="160"/>
      <c r="J752" s="160"/>
      <c r="K752" s="160">
        <v>0</v>
      </c>
      <c r="L752" s="160"/>
      <c r="M752" s="160"/>
      <c r="N752" s="160">
        <v>0</v>
      </c>
    </row>
    <row r="753" spans="1:14" ht="26.25" x14ac:dyDescent="0.25">
      <c r="A753" s="229"/>
      <c r="B753" s="27"/>
      <c r="C753" s="32"/>
      <c r="D753" s="32" t="s">
        <v>64</v>
      </c>
      <c r="E753" s="26" t="s">
        <v>65</v>
      </c>
      <c r="F753" s="160">
        <f>F755+F754</f>
        <v>505.5</v>
      </c>
      <c r="G753" s="160">
        <f>G754</f>
        <v>0</v>
      </c>
      <c r="H753" s="160">
        <f>SUM(F753:G753)</f>
        <v>505.5</v>
      </c>
      <c r="I753" s="160"/>
      <c r="J753" s="160"/>
      <c r="K753" s="160">
        <v>0</v>
      </c>
      <c r="L753" s="160"/>
      <c r="M753" s="160"/>
      <c r="N753" s="160">
        <v>0</v>
      </c>
    </row>
    <row r="754" spans="1:14" x14ac:dyDescent="0.25">
      <c r="A754" s="229"/>
      <c r="B754" s="27"/>
      <c r="C754" s="32"/>
      <c r="D754" s="32"/>
      <c r="E754" s="28" t="s">
        <v>102</v>
      </c>
      <c r="F754" s="160">
        <v>379.1</v>
      </c>
      <c r="G754" s="160"/>
      <c r="H754" s="160">
        <v>379.1</v>
      </c>
      <c r="I754" s="160"/>
      <c r="J754" s="160"/>
      <c r="K754" s="160">
        <v>0</v>
      </c>
      <c r="L754" s="160"/>
      <c r="M754" s="160"/>
      <c r="N754" s="160">
        <v>0</v>
      </c>
    </row>
    <row r="755" spans="1:14" x14ac:dyDescent="0.25">
      <c r="A755" s="229"/>
      <c r="B755" s="27"/>
      <c r="C755" s="32"/>
      <c r="D755" s="32"/>
      <c r="E755" s="28" t="s">
        <v>146</v>
      </c>
      <c r="F755" s="160">
        <v>126.4</v>
      </c>
      <c r="G755" s="160"/>
      <c r="H755" s="160">
        <v>126.4</v>
      </c>
      <c r="I755" s="160"/>
      <c r="J755" s="160"/>
      <c r="K755" s="160">
        <v>0</v>
      </c>
      <c r="L755" s="160"/>
      <c r="M755" s="160"/>
      <c r="N755" s="160">
        <v>0</v>
      </c>
    </row>
    <row r="756" spans="1:14" ht="54.75" customHeight="1" x14ac:dyDescent="0.25">
      <c r="A756" s="244"/>
      <c r="B756" s="34"/>
      <c r="C756" s="245" t="s">
        <v>243</v>
      </c>
      <c r="D756" s="34"/>
      <c r="E756" s="246" t="s">
        <v>244</v>
      </c>
      <c r="F756" s="247">
        <f>F757+F763</f>
        <v>6803.7000000000007</v>
      </c>
      <c r="G756" s="247">
        <f>G761+G763</f>
        <v>-22</v>
      </c>
      <c r="H756" s="247">
        <f>H757+H763+H761</f>
        <v>6781.7000000000007</v>
      </c>
      <c r="I756" s="247">
        <f t="shared" ref="F756:N757" si="132">I757</f>
        <v>118.2</v>
      </c>
      <c r="J756" s="247">
        <f>J757+J761</f>
        <v>875</v>
      </c>
      <c r="K756" s="247">
        <f>K757+K761</f>
        <v>993.2</v>
      </c>
      <c r="L756" s="247">
        <f t="shared" si="132"/>
        <v>118.2</v>
      </c>
      <c r="M756" s="247"/>
      <c r="N756" s="247">
        <f t="shared" si="132"/>
        <v>118.2</v>
      </c>
    </row>
    <row r="757" spans="1:14" ht="38.25" x14ac:dyDescent="0.25">
      <c r="A757" s="229"/>
      <c r="B757" s="27"/>
      <c r="C757" s="248" t="s">
        <v>245</v>
      </c>
      <c r="D757" s="27"/>
      <c r="E757" s="28" t="s">
        <v>246</v>
      </c>
      <c r="F757" s="29">
        <f t="shared" si="132"/>
        <v>6403.7000000000007</v>
      </c>
      <c r="G757" s="29"/>
      <c r="H757" s="29">
        <f t="shared" si="132"/>
        <v>6403.7000000000007</v>
      </c>
      <c r="I757" s="29">
        <f t="shared" si="132"/>
        <v>118.2</v>
      </c>
      <c r="J757" s="29">
        <f>J758</f>
        <v>875</v>
      </c>
      <c r="K757" s="29">
        <f t="shared" si="132"/>
        <v>993.2</v>
      </c>
      <c r="L757" s="29">
        <f t="shared" si="132"/>
        <v>118.2</v>
      </c>
      <c r="M757" s="29"/>
      <c r="N757" s="29">
        <f t="shared" si="132"/>
        <v>118.2</v>
      </c>
    </row>
    <row r="758" spans="1:14" ht="25.5" x14ac:dyDescent="0.25">
      <c r="A758" s="229"/>
      <c r="B758" s="27"/>
      <c r="C758" s="248"/>
      <c r="D758" s="27" t="s">
        <v>64</v>
      </c>
      <c r="E758" s="28" t="s">
        <v>65</v>
      </c>
      <c r="F758" s="8">
        <f>F759+F760</f>
        <v>6403.7000000000007</v>
      </c>
      <c r="G758" s="8"/>
      <c r="H758" s="8">
        <f>H759+H760</f>
        <v>6403.7000000000007</v>
      </c>
      <c r="I758" s="8">
        <f>I759+I760</f>
        <v>118.2</v>
      </c>
      <c r="J758" s="8">
        <f>J759+J760</f>
        <v>875</v>
      </c>
      <c r="K758" s="8">
        <f>K759+K760</f>
        <v>993.2</v>
      </c>
      <c r="L758" s="8">
        <f>L759+L760</f>
        <v>118.2</v>
      </c>
      <c r="M758" s="8"/>
      <c r="N758" s="8">
        <f>N759+N760</f>
        <v>118.2</v>
      </c>
    </row>
    <row r="759" spans="1:14" x14ac:dyDescent="0.25">
      <c r="A759" s="229"/>
      <c r="B759" s="27"/>
      <c r="C759" s="248"/>
      <c r="D759" s="27"/>
      <c r="E759" s="28" t="s">
        <v>102</v>
      </c>
      <c r="F759" s="160">
        <v>4802.8</v>
      </c>
      <c r="G759" s="160"/>
      <c r="H759" s="160">
        <v>4802.8</v>
      </c>
      <c r="I759" s="29">
        <v>0</v>
      </c>
      <c r="J759" s="29"/>
      <c r="K759" s="29">
        <v>0</v>
      </c>
      <c r="L759" s="29">
        <v>0</v>
      </c>
      <c r="M759" s="29"/>
      <c r="N759" s="29">
        <v>0</v>
      </c>
    </row>
    <row r="760" spans="1:14" x14ac:dyDescent="0.25">
      <c r="A760" s="225"/>
      <c r="B760" s="27"/>
      <c r="C760" s="248"/>
      <c r="D760" s="27"/>
      <c r="E760" s="28" t="s">
        <v>146</v>
      </c>
      <c r="F760" s="160">
        <v>1600.9</v>
      </c>
      <c r="G760" s="160"/>
      <c r="H760" s="160">
        <v>1600.9</v>
      </c>
      <c r="I760" s="29">
        <v>118.2</v>
      </c>
      <c r="J760" s="29">
        <v>875</v>
      </c>
      <c r="K760" s="29">
        <f>118.2+J760</f>
        <v>993.2</v>
      </c>
      <c r="L760" s="29">
        <v>118.2</v>
      </c>
      <c r="M760" s="29"/>
      <c r="N760" s="29">
        <v>118.2</v>
      </c>
    </row>
    <row r="761" spans="1:14" ht="39" x14ac:dyDescent="0.25">
      <c r="A761" s="225"/>
      <c r="B761" s="27"/>
      <c r="C761" s="478" t="s">
        <v>1253</v>
      </c>
      <c r="D761" s="478"/>
      <c r="E761" s="159" t="s">
        <v>1254</v>
      </c>
      <c r="F761" s="160"/>
      <c r="G761" s="160">
        <f>G762</f>
        <v>378</v>
      </c>
      <c r="H761" s="160">
        <f>H762</f>
        <v>378</v>
      </c>
      <c r="I761" s="29"/>
      <c r="J761" s="29"/>
      <c r="K761" s="29">
        <f>K762</f>
        <v>0</v>
      </c>
      <c r="L761" s="29"/>
      <c r="M761" s="29"/>
      <c r="N761" s="29">
        <v>0</v>
      </c>
    </row>
    <row r="762" spans="1:14" ht="26.25" x14ac:dyDescent="0.25">
      <c r="A762" s="225"/>
      <c r="B762" s="27"/>
      <c r="C762" s="478"/>
      <c r="D762" s="478" t="s">
        <v>64</v>
      </c>
      <c r="E762" s="159" t="s">
        <v>65</v>
      </c>
      <c r="F762" s="160"/>
      <c r="G762" s="160">
        <v>378</v>
      </c>
      <c r="H762" s="160">
        <v>378</v>
      </c>
      <c r="I762" s="29"/>
      <c r="J762" s="29"/>
      <c r="K762" s="29">
        <v>0</v>
      </c>
      <c r="L762" s="29"/>
      <c r="M762" s="29"/>
      <c r="N762" s="29">
        <v>0</v>
      </c>
    </row>
    <row r="763" spans="1:14" x14ac:dyDescent="0.25">
      <c r="A763" s="225"/>
      <c r="B763" s="27"/>
      <c r="C763" s="157" t="s">
        <v>1006</v>
      </c>
      <c r="D763" s="157"/>
      <c r="E763" s="159" t="s">
        <v>1023</v>
      </c>
      <c r="F763" s="38">
        <v>400</v>
      </c>
      <c r="G763" s="38">
        <v>-400</v>
      </c>
      <c r="H763" s="38">
        <v>0</v>
      </c>
      <c r="I763" s="29"/>
      <c r="J763" s="29"/>
      <c r="K763" s="29">
        <v>0</v>
      </c>
      <c r="L763" s="29"/>
      <c r="M763" s="29"/>
      <c r="N763" s="29">
        <v>0</v>
      </c>
    </row>
    <row r="764" spans="1:14" ht="26.25" x14ac:dyDescent="0.25">
      <c r="A764" s="225"/>
      <c r="B764" s="27"/>
      <c r="C764" s="157"/>
      <c r="D764" s="157" t="s">
        <v>64</v>
      </c>
      <c r="E764" s="159" t="s">
        <v>65</v>
      </c>
      <c r="F764" s="38">
        <v>400</v>
      </c>
      <c r="G764" s="38">
        <v>-400</v>
      </c>
      <c r="H764" s="38">
        <v>0</v>
      </c>
      <c r="I764" s="29"/>
      <c r="J764" s="29"/>
      <c r="K764" s="29">
        <v>0</v>
      </c>
      <c r="L764" s="29"/>
      <c r="M764" s="29"/>
      <c r="N764" s="29">
        <v>0</v>
      </c>
    </row>
    <row r="765" spans="1:14" ht="25.5" x14ac:dyDescent="0.25">
      <c r="A765" s="226">
        <v>621</v>
      </c>
      <c r="B765" s="326"/>
      <c r="C765" s="327"/>
      <c r="D765" s="226"/>
      <c r="E765" s="227" t="s">
        <v>938</v>
      </c>
      <c r="F765" s="343">
        <f>F766+F778+F786+F816+F885+F898+F905</f>
        <v>93077.000000000015</v>
      </c>
      <c r="G765" s="343">
        <f>G766+G778+G786+G816+G885+G898+G905</f>
        <v>-47.300000000000182</v>
      </c>
      <c r="H765" s="343">
        <f>H766+H778+H786+H816+H885+H898+H905</f>
        <v>93029.7</v>
      </c>
      <c r="I765" s="343">
        <f>I786+I816+I905+I766+I778+I901+I886</f>
        <v>75751.199999999997</v>
      </c>
      <c r="J765" s="343">
        <f>J786+J816+J905+J766+J778+J901+J886</f>
        <v>357.2</v>
      </c>
      <c r="K765" s="343">
        <f>K786+K816+K905+K766+K778+K901+K886</f>
        <v>76108.39999999998</v>
      </c>
      <c r="L765" s="343">
        <f>L786+L816+L905+L766+L778+L901+L886</f>
        <v>76297</v>
      </c>
      <c r="M765" s="343"/>
      <c r="N765" s="343">
        <f>N786+N816+N905+N766+N778+N901+N886</f>
        <v>76297</v>
      </c>
    </row>
    <row r="766" spans="1:14" x14ac:dyDescent="0.25">
      <c r="A766" s="344"/>
      <c r="B766" s="7" t="s">
        <v>819</v>
      </c>
      <c r="C766" s="230"/>
      <c r="D766" s="229"/>
      <c r="E766" s="231" t="s">
        <v>820</v>
      </c>
      <c r="F766" s="297">
        <f t="shared" ref="F766:N768" si="133">F767</f>
        <v>25.5</v>
      </c>
      <c r="G766" s="297"/>
      <c r="H766" s="297">
        <f t="shared" si="133"/>
        <v>25.5</v>
      </c>
      <c r="I766" s="297">
        <f t="shared" si="133"/>
        <v>25.5</v>
      </c>
      <c r="J766" s="297"/>
      <c r="K766" s="297">
        <f t="shared" si="133"/>
        <v>25.5</v>
      </c>
      <c r="L766" s="297">
        <f t="shared" si="133"/>
        <v>25.5</v>
      </c>
      <c r="M766" s="297"/>
      <c r="N766" s="297">
        <f t="shared" si="133"/>
        <v>25.5</v>
      </c>
    </row>
    <row r="767" spans="1:14" x14ac:dyDescent="0.25">
      <c r="A767" s="344"/>
      <c r="B767" s="7" t="s">
        <v>833</v>
      </c>
      <c r="C767" s="230"/>
      <c r="D767" s="229"/>
      <c r="E767" s="231" t="s">
        <v>834</v>
      </c>
      <c r="F767" s="297">
        <f t="shared" si="133"/>
        <v>25.5</v>
      </c>
      <c r="G767" s="297"/>
      <c r="H767" s="297">
        <f t="shared" si="133"/>
        <v>25.5</v>
      </c>
      <c r="I767" s="297">
        <f t="shared" si="133"/>
        <v>25.5</v>
      </c>
      <c r="J767" s="297"/>
      <c r="K767" s="297">
        <f t="shared" si="133"/>
        <v>25.5</v>
      </c>
      <c r="L767" s="297">
        <f t="shared" si="133"/>
        <v>25.5</v>
      </c>
      <c r="M767" s="297"/>
      <c r="N767" s="297">
        <f t="shared" si="133"/>
        <v>25.5</v>
      </c>
    </row>
    <row r="768" spans="1:14" ht="25.5" x14ac:dyDescent="0.25">
      <c r="A768" s="340"/>
      <c r="B768" s="7"/>
      <c r="C768" s="230" t="s">
        <v>9</v>
      </c>
      <c r="D768" s="229"/>
      <c r="E768" s="233" t="s">
        <v>10</v>
      </c>
      <c r="F768" s="297">
        <f t="shared" si="133"/>
        <v>25.5</v>
      </c>
      <c r="G768" s="297"/>
      <c r="H768" s="297">
        <f t="shared" si="133"/>
        <v>25.5</v>
      </c>
      <c r="I768" s="297">
        <f t="shared" si="133"/>
        <v>25.5</v>
      </c>
      <c r="J768" s="297"/>
      <c r="K768" s="297">
        <f t="shared" si="133"/>
        <v>25.5</v>
      </c>
      <c r="L768" s="297">
        <f t="shared" si="133"/>
        <v>25.5</v>
      </c>
      <c r="M768" s="297"/>
      <c r="N768" s="297">
        <f t="shared" si="133"/>
        <v>25.5</v>
      </c>
    </row>
    <row r="769" spans="1:14" ht="25.5" x14ac:dyDescent="0.25">
      <c r="A769" s="260"/>
      <c r="B769" s="235"/>
      <c r="C769" s="236" t="s">
        <v>153</v>
      </c>
      <c r="D769" s="235"/>
      <c r="E769" s="237" t="s">
        <v>154</v>
      </c>
      <c r="F769" s="299">
        <f>F770+F774</f>
        <v>25.5</v>
      </c>
      <c r="G769" s="299"/>
      <c r="H769" s="299">
        <f>H770+H774</f>
        <v>25.5</v>
      </c>
      <c r="I769" s="299">
        <f>I770+I774</f>
        <v>25.5</v>
      </c>
      <c r="J769" s="299"/>
      <c r="K769" s="299">
        <f>K770+K774</f>
        <v>25.5</v>
      </c>
      <c r="L769" s="299">
        <f>L770+L774</f>
        <v>25.5</v>
      </c>
      <c r="M769" s="299"/>
      <c r="N769" s="299">
        <f>N770+N774</f>
        <v>25.5</v>
      </c>
    </row>
    <row r="770" spans="1:14" ht="25.5" x14ac:dyDescent="0.25">
      <c r="A770" s="294"/>
      <c r="B770" s="287"/>
      <c r="C770" s="288" t="s">
        <v>156</v>
      </c>
      <c r="D770" s="287"/>
      <c r="E770" s="295" t="s">
        <v>994</v>
      </c>
      <c r="F770" s="345">
        <f t="shared" ref="F770:N772" si="134">F771</f>
        <v>9</v>
      </c>
      <c r="G770" s="345"/>
      <c r="H770" s="345">
        <f t="shared" si="134"/>
        <v>9</v>
      </c>
      <c r="I770" s="345">
        <f t="shared" si="134"/>
        <v>9</v>
      </c>
      <c r="J770" s="345"/>
      <c r="K770" s="345">
        <f t="shared" si="134"/>
        <v>9</v>
      </c>
      <c r="L770" s="345">
        <f t="shared" si="134"/>
        <v>9</v>
      </c>
      <c r="M770" s="345"/>
      <c r="N770" s="345">
        <f t="shared" si="134"/>
        <v>9</v>
      </c>
    </row>
    <row r="771" spans="1:14" ht="25.5" x14ac:dyDescent="0.25">
      <c r="A771" s="244"/>
      <c r="B771" s="34"/>
      <c r="C771" s="245" t="s">
        <v>157</v>
      </c>
      <c r="D771" s="34"/>
      <c r="E771" s="246" t="s">
        <v>996</v>
      </c>
      <c r="F771" s="247">
        <f t="shared" si="134"/>
        <v>9</v>
      </c>
      <c r="G771" s="247"/>
      <c r="H771" s="247">
        <f t="shared" si="134"/>
        <v>9</v>
      </c>
      <c r="I771" s="247">
        <f t="shared" si="134"/>
        <v>9</v>
      </c>
      <c r="J771" s="247"/>
      <c r="K771" s="247">
        <f t="shared" si="134"/>
        <v>9</v>
      </c>
      <c r="L771" s="247">
        <f t="shared" si="134"/>
        <v>9</v>
      </c>
      <c r="M771" s="247"/>
      <c r="N771" s="247">
        <f t="shared" si="134"/>
        <v>9</v>
      </c>
    </row>
    <row r="772" spans="1:14" ht="25.5" x14ac:dyDescent="0.25">
      <c r="A772" s="344"/>
      <c r="B772" s="27"/>
      <c r="C772" s="248" t="s">
        <v>158</v>
      </c>
      <c r="D772" s="27"/>
      <c r="E772" s="28" t="s">
        <v>159</v>
      </c>
      <c r="F772" s="29">
        <f t="shared" si="134"/>
        <v>9</v>
      </c>
      <c r="G772" s="29"/>
      <c r="H772" s="29">
        <f t="shared" si="134"/>
        <v>9</v>
      </c>
      <c r="I772" s="29">
        <f t="shared" si="134"/>
        <v>9</v>
      </c>
      <c r="J772" s="29"/>
      <c r="K772" s="29">
        <f t="shared" si="134"/>
        <v>9</v>
      </c>
      <c r="L772" s="29">
        <f t="shared" si="134"/>
        <v>9</v>
      </c>
      <c r="M772" s="29"/>
      <c r="N772" s="29">
        <f t="shared" si="134"/>
        <v>9</v>
      </c>
    </row>
    <row r="773" spans="1:14" ht="25.5" x14ac:dyDescent="0.25">
      <c r="A773" s="344"/>
      <c r="B773" s="27"/>
      <c r="C773" s="230"/>
      <c r="D773" s="27" t="s">
        <v>64</v>
      </c>
      <c r="E773" s="28" t="s">
        <v>65</v>
      </c>
      <c r="F773" s="29">
        <v>9</v>
      </c>
      <c r="G773" s="29"/>
      <c r="H773" s="29">
        <v>9</v>
      </c>
      <c r="I773" s="29">
        <v>9</v>
      </c>
      <c r="J773" s="29"/>
      <c r="K773" s="29">
        <v>9</v>
      </c>
      <c r="L773" s="29">
        <v>9</v>
      </c>
      <c r="M773" s="29"/>
      <c r="N773" s="29">
        <v>9</v>
      </c>
    </row>
    <row r="774" spans="1:14" ht="25.5" x14ac:dyDescent="0.25">
      <c r="A774" s="294"/>
      <c r="B774" s="333"/>
      <c r="C774" s="288" t="s">
        <v>160</v>
      </c>
      <c r="D774" s="287"/>
      <c r="E774" s="295" t="s">
        <v>161</v>
      </c>
      <c r="F774" s="345">
        <f t="shared" ref="F774:N776" si="135">F775</f>
        <v>16.5</v>
      </c>
      <c r="G774" s="345"/>
      <c r="H774" s="345">
        <f t="shared" si="135"/>
        <v>16.5</v>
      </c>
      <c r="I774" s="345">
        <f t="shared" si="135"/>
        <v>16.5</v>
      </c>
      <c r="J774" s="345"/>
      <c r="K774" s="345">
        <f t="shared" si="135"/>
        <v>16.5</v>
      </c>
      <c r="L774" s="345">
        <f t="shared" si="135"/>
        <v>16.5</v>
      </c>
      <c r="M774" s="345"/>
      <c r="N774" s="345">
        <f t="shared" si="135"/>
        <v>16.5</v>
      </c>
    </row>
    <row r="775" spans="1:14" ht="25.5" x14ac:dyDescent="0.25">
      <c r="A775" s="344"/>
      <c r="B775" s="27"/>
      <c r="C775" s="230" t="s">
        <v>162</v>
      </c>
      <c r="D775" s="7"/>
      <c r="E775" s="231" t="s">
        <v>163</v>
      </c>
      <c r="F775" s="29">
        <f t="shared" si="135"/>
        <v>16.5</v>
      </c>
      <c r="G775" s="29"/>
      <c r="H775" s="29">
        <f t="shared" si="135"/>
        <v>16.5</v>
      </c>
      <c r="I775" s="29">
        <f t="shared" si="135"/>
        <v>16.5</v>
      </c>
      <c r="J775" s="29"/>
      <c r="K775" s="29">
        <f t="shared" si="135"/>
        <v>16.5</v>
      </c>
      <c r="L775" s="29">
        <f t="shared" si="135"/>
        <v>16.5</v>
      </c>
      <c r="M775" s="29"/>
      <c r="N775" s="29">
        <f t="shared" si="135"/>
        <v>16.5</v>
      </c>
    </row>
    <row r="776" spans="1:14" ht="25.5" x14ac:dyDescent="0.25">
      <c r="A776" s="344"/>
      <c r="B776" s="27"/>
      <c r="C776" s="248" t="s">
        <v>164</v>
      </c>
      <c r="D776" s="27"/>
      <c r="E776" s="28" t="s">
        <v>165</v>
      </c>
      <c r="F776" s="29">
        <f t="shared" si="135"/>
        <v>16.5</v>
      </c>
      <c r="G776" s="29"/>
      <c r="H776" s="29">
        <f t="shared" si="135"/>
        <v>16.5</v>
      </c>
      <c r="I776" s="29">
        <f t="shared" si="135"/>
        <v>16.5</v>
      </c>
      <c r="J776" s="29"/>
      <c r="K776" s="29">
        <f t="shared" si="135"/>
        <v>16.5</v>
      </c>
      <c r="L776" s="29">
        <f t="shared" si="135"/>
        <v>16.5</v>
      </c>
      <c r="M776" s="29"/>
      <c r="N776" s="29">
        <f t="shared" si="135"/>
        <v>16.5</v>
      </c>
    </row>
    <row r="777" spans="1:14" ht="25.5" x14ac:dyDescent="0.25">
      <c r="A777" s="344"/>
      <c r="B777" s="27"/>
      <c r="C777" s="248"/>
      <c r="D777" s="27" t="s">
        <v>64</v>
      </c>
      <c r="E777" s="28" t="s">
        <v>65</v>
      </c>
      <c r="F777" s="29">
        <v>16.5</v>
      </c>
      <c r="G777" s="29"/>
      <c r="H777" s="29">
        <v>16.5</v>
      </c>
      <c r="I777" s="29">
        <v>16.5</v>
      </c>
      <c r="J777" s="29"/>
      <c r="K777" s="29">
        <v>16.5</v>
      </c>
      <c r="L777" s="29">
        <v>16.5</v>
      </c>
      <c r="M777" s="29"/>
      <c r="N777" s="29">
        <v>16.5</v>
      </c>
    </row>
    <row r="778" spans="1:14" x14ac:dyDescent="0.25">
      <c r="A778" s="344"/>
      <c r="B778" s="7" t="s">
        <v>843</v>
      </c>
      <c r="C778" s="230"/>
      <c r="D778" s="229"/>
      <c r="E778" s="231" t="s">
        <v>844</v>
      </c>
      <c r="F778" s="232">
        <f t="shared" ref="F778:N784" si="136">F779</f>
        <v>1.5</v>
      </c>
      <c r="G778" s="232"/>
      <c r="H778" s="232">
        <f t="shared" si="136"/>
        <v>1.5</v>
      </c>
      <c r="I778" s="232">
        <f t="shared" si="136"/>
        <v>1.5</v>
      </c>
      <c r="J778" s="232"/>
      <c r="K778" s="232">
        <f t="shared" si="136"/>
        <v>1.5</v>
      </c>
      <c r="L778" s="232">
        <f t="shared" si="136"/>
        <v>1.5</v>
      </c>
      <c r="M778" s="232"/>
      <c r="N778" s="232">
        <f t="shared" si="136"/>
        <v>1.5</v>
      </c>
    </row>
    <row r="779" spans="1:14" ht="25.5" x14ac:dyDescent="0.25">
      <c r="A779" s="344"/>
      <c r="B779" s="7" t="s">
        <v>854</v>
      </c>
      <c r="C779" s="230"/>
      <c r="D779" s="7"/>
      <c r="E779" s="233" t="s">
        <v>855</v>
      </c>
      <c r="F779" s="232">
        <f t="shared" si="136"/>
        <v>1.5</v>
      </c>
      <c r="G779" s="232"/>
      <c r="H779" s="232">
        <f t="shared" si="136"/>
        <v>1.5</v>
      </c>
      <c r="I779" s="232">
        <f t="shared" si="136"/>
        <v>1.5</v>
      </c>
      <c r="J779" s="232"/>
      <c r="K779" s="232">
        <f t="shared" si="136"/>
        <v>1.5</v>
      </c>
      <c r="L779" s="232">
        <f t="shared" si="136"/>
        <v>1.5</v>
      </c>
      <c r="M779" s="232"/>
      <c r="N779" s="232">
        <f t="shared" si="136"/>
        <v>1.5</v>
      </c>
    </row>
    <row r="780" spans="1:14" ht="25.5" x14ac:dyDescent="0.25">
      <c r="A780" s="344"/>
      <c r="B780" s="7"/>
      <c r="C780" s="230" t="s">
        <v>9</v>
      </c>
      <c r="D780" s="229"/>
      <c r="E780" s="233" t="s">
        <v>10</v>
      </c>
      <c r="F780" s="29">
        <f t="shared" si="136"/>
        <v>1.5</v>
      </c>
      <c r="G780" s="29"/>
      <c r="H780" s="29">
        <f t="shared" si="136"/>
        <v>1.5</v>
      </c>
      <c r="I780" s="29">
        <f t="shared" si="136"/>
        <v>1.5</v>
      </c>
      <c r="J780" s="29"/>
      <c r="K780" s="29">
        <f t="shared" si="136"/>
        <v>1.5</v>
      </c>
      <c r="L780" s="29">
        <f t="shared" si="136"/>
        <v>1.5</v>
      </c>
      <c r="M780" s="29"/>
      <c r="N780" s="29">
        <f t="shared" si="136"/>
        <v>1.5</v>
      </c>
    </row>
    <row r="781" spans="1:14" ht="26.25" x14ac:dyDescent="0.25">
      <c r="A781" s="234"/>
      <c r="B781" s="235"/>
      <c r="C781" s="236" t="s">
        <v>247</v>
      </c>
      <c r="D781" s="235"/>
      <c r="E781" s="5" t="s">
        <v>475</v>
      </c>
      <c r="F781" s="238">
        <f t="shared" si="136"/>
        <v>1.5</v>
      </c>
      <c r="G781" s="238"/>
      <c r="H781" s="238">
        <f t="shared" si="136"/>
        <v>1.5</v>
      </c>
      <c r="I781" s="238">
        <f t="shared" si="136"/>
        <v>1.5</v>
      </c>
      <c r="J781" s="238"/>
      <c r="K781" s="238">
        <f t="shared" si="136"/>
        <v>1.5</v>
      </c>
      <c r="L781" s="238">
        <f t="shared" si="136"/>
        <v>1.5</v>
      </c>
      <c r="M781" s="238"/>
      <c r="N781" s="238">
        <f t="shared" si="136"/>
        <v>1.5</v>
      </c>
    </row>
    <row r="782" spans="1:14" ht="26.25" x14ac:dyDescent="0.25">
      <c r="A782" s="294"/>
      <c r="B782" s="308"/>
      <c r="C782" s="309" t="s">
        <v>248</v>
      </c>
      <c r="D782" s="329"/>
      <c r="E782" s="270" t="s">
        <v>856</v>
      </c>
      <c r="F782" s="311">
        <f t="shared" si="136"/>
        <v>1.5</v>
      </c>
      <c r="G782" s="311"/>
      <c r="H782" s="311">
        <f t="shared" si="136"/>
        <v>1.5</v>
      </c>
      <c r="I782" s="311">
        <f t="shared" si="136"/>
        <v>1.5</v>
      </c>
      <c r="J782" s="311"/>
      <c r="K782" s="311">
        <f t="shared" si="136"/>
        <v>1.5</v>
      </c>
      <c r="L782" s="311">
        <f t="shared" si="136"/>
        <v>1.5</v>
      </c>
      <c r="M782" s="311"/>
      <c r="N782" s="311">
        <f t="shared" si="136"/>
        <v>1.5</v>
      </c>
    </row>
    <row r="783" spans="1:14" ht="26.25" x14ac:dyDescent="0.25">
      <c r="A783" s="34"/>
      <c r="B783" s="34"/>
      <c r="C783" s="245" t="s">
        <v>249</v>
      </c>
      <c r="D783" s="255"/>
      <c r="E783" s="272" t="s">
        <v>482</v>
      </c>
      <c r="F783" s="247">
        <f t="shared" si="136"/>
        <v>1.5</v>
      </c>
      <c r="G783" s="247"/>
      <c r="H783" s="247">
        <f t="shared" si="136"/>
        <v>1.5</v>
      </c>
      <c r="I783" s="247">
        <f t="shared" si="136"/>
        <v>1.5</v>
      </c>
      <c r="J783" s="247"/>
      <c r="K783" s="247">
        <f t="shared" si="136"/>
        <v>1.5</v>
      </c>
      <c r="L783" s="247">
        <f t="shared" si="136"/>
        <v>1.5</v>
      </c>
      <c r="M783" s="247"/>
      <c r="N783" s="247">
        <f t="shared" si="136"/>
        <v>1.5</v>
      </c>
    </row>
    <row r="784" spans="1:14" ht="39" x14ac:dyDescent="0.25">
      <c r="A784" s="344"/>
      <c r="B784" s="7"/>
      <c r="C784" s="248" t="s">
        <v>250</v>
      </c>
      <c r="D784" s="27"/>
      <c r="E784" s="26" t="s">
        <v>438</v>
      </c>
      <c r="F784" s="29">
        <f t="shared" si="136"/>
        <v>1.5</v>
      </c>
      <c r="G784" s="29"/>
      <c r="H784" s="29">
        <f t="shared" si="136"/>
        <v>1.5</v>
      </c>
      <c r="I784" s="29">
        <f t="shared" si="136"/>
        <v>1.5</v>
      </c>
      <c r="J784" s="29"/>
      <c r="K784" s="29">
        <f t="shared" si="136"/>
        <v>1.5</v>
      </c>
      <c r="L784" s="29">
        <f t="shared" si="136"/>
        <v>1.5</v>
      </c>
      <c r="M784" s="29"/>
      <c r="N784" s="29">
        <f t="shared" si="136"/>
        <v>1.5</v>
      </c>
    </row>
    <row r="785" spans="1:14" ht="25.5" x14ac:dyDescent="0.25">
      <c r="A785" s="344"/>
      <c r="B785" s="7"/>
      <c r="C785" s="230"/>
      <c r="D785" s="27" t="s">
        <v>64</v>
      </c>
      <c r="E785" s="28" t="s">
        <v>18</v>
      </c>
      <c r="F785" s="29">
        <v>1.5</v>
      </c>
      <c r="G785" s="29"/>
      <c r="H785" s="29">
        <v>1.5</v>
      </c>
      <c r="I785" s="29">
        <v>1.5</v>
      </c>
      <c r="J785" s="29"/>
      <c r="K785" s="29">
        <v>1.5</v>
      </c>
      <c r="L785" s="29">
        <v>1.5</v>
      </c>
      <c r="M785" s="29"/>
      <c r="N785" s="29">
        <v>1.5</v>
      </c>
    </row>
    <row r="786" spans="1:14" x14ac:dyDescent="0.25">
      <c r="A786" s="340"/>
      <c r="B786" s="7" t="s">
        <v>891</v>
      </c>
      <c r="C786" s="230"/>
      <c r="D786" s="229"/>
      <c r="E786" s="231" t="s">
        <v>892</v>
      </c>
      <c r="F786" s="297">
        <f>F787+F800</f>
        <v>17893.300000000003</v>
      </c>
      <c r="G786" s="297">
        <f>G787+G800</f>
        <v>74.7</v>
      </c>
      <c r="H786" s="297">
        <f>H787+H800</f>
        <v>17968.000000000004</v>
      </c>
      <c r="I786" s="297">
        <f>I787+I800</f>
        <v>17082.099999999999</v>
      </c>
      <c r="J786" s="297"/>
      <c r="K786" s="297">
        <f>K787+K800</f>
        <v>17082.099999999999</v>
      </c>
      <c r="L786" s="297">
        <f>L787+L800</f>
        <v>17167.099999999999</v>
      </c>
      <c r="M786" s="297"/>
      <c r="N786" s="297">
        <f>N787+N800</f>
        <v>17167.099999999999</v>
      </c>
    </row>
    <row r="787" spans="1:14" x14ac:dyDescent="0.25">
      <c r="A787" s="340"/>
      <c r="B787" s="7" t="s">
        <v>924</v>
      </c>
      <c r="C787" s="230"/>
      <c r="D787" s="229"/>
      <c r="E787" s="231" t="s">
        <v>925</v>
      </c>
      <c r="F787" s="297">
        <f t="shared" ref="F787:N789" si="137">F788</f>
        <v>17558.300000000003</v>
      </c>
      <c r="G787" s="297">
        <f t="shared" si="137"/>
        <v>74.7</v>
      </c>
      <c r="H787" s="297">
        <f t="shared" si="137"/>
        <v>17633.000000000004</v>
      </c>
      <c r="I787" s="297">
        <f t="shared" si="137"/>
        <v>16862.099999999999</v>
      </c>
      <c r="J787" s="297"/>
      <c r="K787" s="297">
        <f t="shared" si="137"/>
        <v>16862.099999999999</v>
      </c>
      <c r="L787" s="297">
        <f t="shared" si="137"/>
        <v>16947.099999999999</v>
      </c>
      <c r="M787" s="297"/>
      <c r="N787" s="297">
        <f t="shared" si="137"/>
        <v>16947.099999999999</v>
      </c>
    </row>
    <row r="788" spans="1:14" ht="25.5" x14ac:dyDescent="0.25">
      <c r="A788" s="340"/>
      <c r="B788" s="7"/>
      <c r="C788" s="230" t="s">
        <v>9</v>
      </c>
      <c r="D788" s="7"/>
      <c r="E788" s="233" t="s">
        <v>10</v>
      </c>
      <c r="F788" s="297">
        <f t="shared" si="137"/>
        <v>17558.300000000003</v>
      </c>
      <c r="G788" s="297">
        <f t="shared" si="137"/>
        <v>74.7</v>
      </c>
      <c r="H788" s="297">
        <f t="shared" si="137"/>
        <v>17633.000000000004</v>
      </c>
      <c r="I788" s="297">
        <f t="shared" si="137"/>
        <v>16862.099999999999</v>
      </c>
      <c r="J788" s="297"/>
      <c r="K788" s="297">
        <f t="shared" si="137"/>
        <v>16862.099999999999</v>
      </c>
      <c r="L788" s="297">
        <f t="shared" si="137"/>
        <v>16947.099999999999</v>
      </c>
      <c r="M788" s="297"/>
      <c r="N788" s="297">
        <f t="shared" si="137"/>
        <v>16947.099999999999</v>
      </c>
    </row>
    <row r="789" spans="1:14" ht="25.5" x14ac:dyDescent="0.25">
      <c r="A789" s="260"/>
      <c r="B789" s="235"/>
      <c r="C789" s="236" t="s">
        <v>194</v>
      </c>
      <c r="D789" s="235"/>
      <c r="E789" s="237" t="s">
        <v>195</v>
      </c>
      <c r="F789" s="238">
        <f t="shared" si="137"/>
        <v>17558.300000000003</v>
      </c>
      <c r="G789" s="238">
        <f t="shared" si="137"/>
        <v>74.7</v>
      </c>
      <c r="H789" s="238">
        <f t="shared" si="137"/>
        <v>17633.000000000004</v>
      </c>
      <c r="I789" s="238">
        <f t="shared" si="137"/>
        <v>16862.099999999999</v>
      </c>
      <c r="J789" s="238"/>
      <c r="K789" s="238">
        <f t="shared" si="137"/>
        <v>16862.099999999999</v>
      </c>
      <c r="L789" s="238">
        <f t="shared" si="137"/>
        <v>16947.099999999999</v>
      </c>
      <c r="M789" s="238"/>
      <c r="N789" s="238">
        <f t="shared" si="137"/>
        <v>16947.099999999999</v>
      </c>
    </row>
    <row r="790" spans="1:14" ht="25.5" x14ac:dyDescent="0.25">
      <c r="A790" s="294"/>
      <c r="B790" s="308"/>
      <c r="C790" s="309" t="s">
        <v>196</v>
      </c>
      <c r="D790" s="308"/>
      <c r="E790" s="310" t="s">
        <v>197</v>
      </c>
      <c r="F790" s="311">
        <f>F791+F794</f>
        <v>17558.300000000003</v>
      </c>
      <c r="G790" s="311">
        <f>G791+G794</f>
        <v>74.7</v>
      </c>
      <c r="H790" s="311">
        <f>H791+H794</f>
        <v>17633.000000000004</v>
      </c>
      <c r="I790" s="311">
        <f>I791+I794</f>
        <v>16862.099999999999</v>
      </c>
      <c r="J790" s="311"/>
      <c r="K790" s="311">
        <f>K791+K794</f>
        <v>16862.099999999999</v>
      </c>
      <c r="L790" s="311">
        <f>L791+L794</f>
        <v>16947.099999999999</v>
      </c>
      <c r="M790" s="311"/>
      <c r="N790" s="311">
        <f>N791+N794</f>
        <v>16947.099999999999</v>
      </c>
    </row>
    <row r="791" spans="1:14" ht="25.5" x14ac:dyDescent="0.25">
      <c r="A791" s="244"/>
      <c r="B791" s="34"/>
      <c r="C791" s="245" t="s">
        <v>208</v>
      </c>
      <c r="D791" s="34"/>
      <c r="E791" s="253" t="s">
        <v>209</v>
      </c>
      <c r="F791" s="247">
        <f t="shared" ref="F791:N792" si="138">F792</f>
        <v>17154.900000000001</v>
      </c>
      <c r="G791" s="247">
        <f t="shared" si="138"/>
        <v>74.7</v>
      </c>
      <c r="H791" s="247">
        <f t="shared" si="138"/>
        <v>17229.600000000002</v>
      </c>
      <c r="I791" s="247">
        <f t="shared" si="138"/>
        <v>16862.099999999999</v>
      </c>
      <c r="J791" s="247"/>
      <c r="K791" s="247">
        <f t="shared" si="138"/>
        <v>16862.099999999999</v>
      </c>
      <c r="L791" s="247">
        <f t="shared" si="138"/>
        <v>16862.099999999999</v>
      </c>
      <c r="M791" s="247"/>
      <c r="N791" s="247">
        <f t="shared" si="138"/>
        <v>16862.099999999999</v>
      </c>
    </row>
    <row r="792" spans="1:14" ht="25.5" x14ac:dyDescent="0.25">
      <c r="A792" s="344"/>
      <c r="B792" s="27"/>
      <c r="C792" s="248" t="s">
        <v>210</v>
      </c>
      <c r="D792" s="27"/>
      <c r="E792" s="264" t="s">
        <v>201</v>
      </c>
      <c r="F792" s="29">
        <f t="shared" si="138"/>
        <v>17154.900000000001</v>
      </c>
      <c r="G792" s="29">
        <f t="shared" si="138"/>
        <v>74.7</v>
      </c>
      <c r="H792" s="29">
        <f t="shared" si="138"/>
        <v>17229.600000000002</v>
      </c>
      <c r="I792" s="29">
        <f t="shared" si="138"/>
        <v>16862.099999999999</v>
      </c>
      <c r="J792" s="29"/>
      <c r="K792" s="29">
        <f t="shared" si="138"/>
        <v>16862.099999999999</v>
      </c>
      <c r="L792" s="29">
        <f t="shared" si="138"/>
        <v>16862.099999999999</v>
      </c>
      <c r="M792" s="29"/>
      <c r="N792" s="29">
        <f t="shared" si="138"/>
        <v>16862.099999999999</v>
      </c>
    </row>
    <row r="793" spans="1:14" ht="25.5" x14ac:dyDescent="0.25">
      <c r="A793" s="344"/>
      <c r="B793" s="27"/>
      <c r="C793" s="248"/>
      <c r="D793" s="27" t="s">
        <v>64</v>
      </c>
      <c r="E793" s="28" t="s">
        <v>65</v>
      </c>
      <c r="F793" s="29">
        <v>17154.900000000001</v>
      </c>
      <c r="G793" s="29">
        <v>74.7</v>
      </c>
      <c r="H793" s="29">
        <f>SUM(F793:G793)</f>
        <v>17229.600000000002</v>
      </c>
      <c r="I793" s="29">
        <v>16862.099999999999</v>
      </c>
      <c r="J793" s="29"/>
      <c r="K793" s="29">
        <v>16862.099999999999</v>
      </c>
      <c r="L793" s="29">
        <v>16862.099999999999</v>
      </c>
      <c r="M793" s="29"/>
      <c r="N793" s="29">
        <v>16862.099999999999</v>
      </c>
    </row>
    <row r="794" spans="1:14" ht="67.5" customHeight="1" x14ac:dyDescent="0.25">
      <c r="A794" s="244"/>
      <c r="B794" s="255"/>
      <c r="C794" s="245" t="s">
        <v>223</v>
      </c>
      <c r="D794" s="34"/>
      <c r="E794" s="37" t="s">
        <v>224</v>
      </c>
      <c r="F794" s="256">
        <f>F795+F798</f>
        <v>403.4</v>
      </c>
      <c r="G794" s="256">
        <f>G798</f>
        <v>0</v>
      </c>
      <c r="H794" s="256">
        <f>H795+H798</f>
        <v>403.4</v>
      </c>
      <c r="I794" s="256">
        <f>I795</f>
        <v>0</v>
      </c>
      <c r="J794" s="256"/>
      <c r="K794" s="256">
        <f>K795</f>
        <v>0</v>
      </c>
      <c r="L794" s="256">
        <f>L795</f>
        <v>85</v>
      </c>
      <c r="M794" s="256"/>
      <c r="N794" s="256">
        <f>N795</f>
        <v>85</v>
      </c>
    </row>
    <row r="795" spans="1:14" s="42" customFormat="1" ht="28.5" customHeight="1" x14ac:dyDescent="0.25">
      <c r="A795" s="344"/>
      <c r="B795" s="9"/>
      <c r="C795" s="313" t="s">
        <v>467</v>
      </c>
      <c r="D795" s="10"/>
      <c r="E795" s="41" t="s">
        <v>461</v>
      </c>
      <c r="F795" s="8">
        <f>F796</f>
        <v>0</v>
      </c>
      <c r="G795" s="8"/>
      <c r="H795" s="8">
        <f>H796</f>
        <v>0</v>
      </c>
      <c r="I795" s="8">
        <v>0</v>
      </c>
      <c r="J795" s="8"/>
      <c r="K795" s="8">
        <v>0</v>
      </c>
      <c r="L795" s="8">
        <f>L796</f>
        <v>85</v>
      </c>
      <c r="M795" s="8"/>
      <c r="N795" s="8">
        <f>N796</f>
        <v>85</v>
      </c>
    </row>
    <row r="796" spans="1:14" s="42" customFormat="1" ht="25.5" x14ac:dyDescent="0.25">
      <c r="A796" s="344"/>
      <c r="B796" s="9"/>
      <c r="C796" s="346"/>
      <c r="D796" s="27" t="s">
        <v>64</v>
      </c>
      <c r="E796" s="28" t="s">
        <v>65</v>
      </c>
      <c r="F796" s="8">
        <v>0</v>
      </c>
      <c r="G796" s="8"/>
      <c r="H796" s="8">
        <v>0</v>
      </c>
      <c r="I796" s="8">
        <v>0</v>
      </c>
      <c r="J796" s="8"/>
      <c r="K796" s="8">
        <v>0</v>
      </c>
      <c r="L796" s="8">
        <f>L797</f>
        <v>85</v>
      </c>
      <c r="M796" s="8"/>
      <c r="N796" s="8">
        <f>N797</f>
        <v>85</v>
      </c>
    </row>
    <row r="797" spans="1:14" s="42" customFormat="1" x14ac:dyDescent="0.25">
      <c r="A797" s="344"/>
      <c r="B797" s="9"/>
      <c r="C797" s="314"/>
      <c r="D797" s="10"/>
      <c r="E797" s="28" t="s">
        <v>146</v>
      </c>
      <c r="F797" s="8">
        <v>0</v>
      </c>
      <c r="G797" s="8"/>
      <c r="H797" s="8">
        <v>0</v>
      </c>
      <c r="I797" s="8">
        <v>0</v>
      </c>
      <c r="J797" s="8"/>
      <c r="K797" s="8">
        <v>0</v>
      </c>
      <c r="L797" s="8">
        <v>85</v>
      </c>
      <c r="M797" s="8"/>
      <c r="N797" s="8">
        <v>85</v>
      </c>
    </row>
    <row r="798" spans="1:14" s="42" customFormat="1" ht="26.25" x14ac:dyDescent="0.25">
      <c r="A798" s="344"/>
      <c r="B798" s="9"/>
      <c r="C798" s="32" t="s">
        <v>1103</v>
      </c>
      <c r="D798" s="32"/>
      <c r="E798" s="26" t="s">
        <v>1112</v>
      </c>
      <c r="F798" s="8">
        <f>F799</f>
        <v>403.4</v>
      </c>
      <c r="G798" s="8"/>
      <c r="H798" s="8">
        <f>H799</f>
        <v>403.4</v>
      </c>
      <c r="I798" s="8"/>
      <c r="J798" s="8"/>
      <c r="K798" s="8">
        <v>0</v>
      </c>
      <c r="L798" s="8"/>
      <c r="M798" s="8"/>
      <c r="N798" s="8">
        <v>0</v>
      </c>
    </row>
    <row r="799" spans="1:14" s="42" customFormat="1" ht="26.25" x14ac:dyDescent="0.25">
      <c r="A799" s="344"/>
      <c r="B799" s="9"/>
      <c r="C799" s="33"/>
      <c r="D799" s="32" t="s">
        <v>64</v>
      </c>
      <c r="E799" s="26" t="s">
        <v>65</v>
      </c>
      <c r="F799" s="8">
        <v>403.4</v>
      </c>
      <c r="G799" s="8"/>
      <c r="H799" s="8">
        <v>403.4</v>
      </c>
      <c r="I799" s="8"/>
      <c r="J799" s="8"/>
      <c r="K799" s="8">
        <v>0</v>
      </c>
      <c r="L799" s="8"/>
      <c r="M799" s="8"/>
      <c r="N799" s="8">
        <v>0</v>
      </c>
    </row>
    <row r="800" spans="1:14" x14ac:dyDescent="0.25">
      <c r="A800" s="344"/>
      <c r="B800" s="7" t="s">
        <v>927</v>
      </c>
      <c r="C800" s="230"/>
      <c r="D800" s="7"/>
      <c r="E800" s="231" t="s">
        <v>928</v>
      </c>
      <c r="F800" s="232">
        <f t="shared" ref="F800:N800" si="139">F801</f>
        <v>335</v>
      </c>
      <c r="G800" s="232">
        <f t="shared" si="139"/>
        <v>0</v>
      </c>
      <c r="H800" s="232">
        <f t="shared" si="139"/>
        <v>335</v>
      </c>
      <c r="I800" s="232">
        <f t="shared" si="139"/>
        <v>220</v>
      </c>
      <c r="J800" s="232">
        <f t="shared" si="139"/>
        <v>0</v>
      </c>
      <c r="K800" s="232">
        <f t="shared" si="139"/>
        <v>220</v>
      </c>
      <c r="L800" s="232">
        <f t="shared" si="139"/>
        <v>220</v>
      </c>
      <c r="M800" s="232">
        <f t="shared" si="139"/>
        <v>0</v>
      </c>
      <c r="N800" s="232">
        <f t="shared" si="139"/>
        <v>220</v>
      </c>
    </row>
    <row r="801" spans="1:14" ht="25.5" x14ac:dyDescent="0.25">
      <c r="A801" s="344"/>
      <c r="B801" s="7"/>
      <c r="C801" s="230" t="s">
        <v>9</v>
      </c>
      <c r="D801" s="7"/>
      <c r="E801" s="233" t="s">
        <v>10</v>
      </c>
      <c r="F801" s="232">
        <f t="shared" ref="F801:N801" si="140">F802+F807</f>
        <v>335</v>
      </c>
      <c r="G801" s="232">
        <f t="shared" si="140"/>
        <v>0</v>
      </c>
      <c r="H801" s="232">
        <f t="shared" si="140"/>
        <v>335</v>
      </c>
      <c r="I801" s="232">
        <f t="shared" si="140"/>
        <v>220</v>
      </c>
      <c r="J801" s="232">
        <f t="shared" si="140"/>
        <v>0</v>
      </c>
      <c r="K801" s="232">
        <f t="shared" si="140"/>
        <v>220</v>
      </c>
      <c r="L801" s="232">
        <f t="shared" si="140"/>
        <v>220</v>
      </c>
      <c r="M801" s="232">
        <f t="shared" si="140"/>
        <v>0</v>
      </c>
      <c r="N801" s="232">
        <f t="shared" si="140"/>
        <v>220</v>
      </c>
    </row>
    <row r="802" spans="1:14" ht="25.5" x14ac:dyDescent="0.25">
      <c r="A802" s="260"/>
      <c r="B802" s="235"/>
      <c r="C802" s="236" t="s">
        <v>56</v>
      </c>
      <c r="D802" s="235"/>
      <c r="E802" s="237" t="s">
        <v>57</v>
      </c>
      <c r="F802" s="238">
        <f t="shared" ref="F802:N805" si="141">F803</f>
        <v>120</v>
      </c>
      <c r="G802" s="238">
        <f t="shared" si="141"/>
        <v>0</v>
      </c>
      <c r="H802" s="238">
        <f t="shared" si="141"/>
        <v>120</v>
      </c>
      <c r="I802" s="238">
        <f t="shared" si="141"/>
        <v>120</v>
      </c>
      <c r="J802" s="238">
        <f>J803</f>
        <v>0</v>
      </c>
      <c r="K802" s="238">
        <f t="shared" si="141"/>
        <v>120</v>
      </c>
      <c r="L802" s="238">
        <f>L803</f>
        <v>120</v>
      </c>
      <c r="M802" s="238">
        <f>M803</f>
        <v>0</v>
      </c>
      <c r="N802" s="238">
        <f t="shared" si="141"/>
        <v>120</v>
      </c>
    </row>
    <row r="803" spans="1:14" x14ac:dyDescent="0.25">
      <c r="A803" s="332"/>
      <c r="B803" s="308"/>
      <c r="C803" s="309" t="s">
        <v>117</v>
      </c>
      <c r="D803" s="308"/>
      <c r="E803" s="292" t="s">
        <v>118</v>
      </c>
      <c r="F803" s="311">
        <f t="shared" si="141"/>
        <v>120</v>
      </c>
      <c r="G803" s="311">
        <f t="shared" si="141"/>
        <v>0</v>
      </c>
      <c r="H803" s="311">
        <f t="shared" si="141"/>
        <v>120</v>
      </c>
      <c r="I803" s="311">
        <f t="shared" si="141"/>
        <v>120</v>
      </c>
      <c r="J803" s="311">
        <f>J804</f>
        <v>0</v>
      </c>
      <c r="K803" s="311">
        <f t="shared" si="141"/>
        <v>120</v>
      </c>
      <c r="L803" s="311">
        <f>L804</f>
        <v>120</v>
      </c>
      <c r="M803" s="311">
        <f>M804</f>
        <v>0</v>
      </c>
      <c r="N803" s="311">
        <f t="shared" si="141"/>
        <v>120</v>
      </c>
    </row>
    <row r="804" spans="1:14" ht="25.5" x14ac:dyDescent="0.25">
      <c r="A804" s="254"/>
      <c r="B804" s="34"/>
      <c r="C804" s="245" t="s">
        <v>119</v>
      </c>
      <c r="D804" s="34"/>
      <c r="E804" s="246" t="s">
        <v>120</v>
      </c>
      <c r="F804" s="247">
        <f>F805</f>
        <v>120</v>
      </c>
      <c r="G804" s="247">
        <f t="shared" si="141"/>
        <v>0</v>
      </c>
      <c r="H804" s="247">
        <f t="shared" si="141"/>
        <v>120</v>
      </c>
      <c r="I804" s="247">
        <f t="shared" si="141"/>
        <v>120</v>
      </c>
      <c r="J804" s="247">
        <f t="shared" si="141"/>
        <v>0</v>
      </c>
      <c r="K804" s="247">
        <f t="shared" si="141"/>
        <v>120</v>
      </c>
      <c r="L804" s="247">
        <f t="shared" si="141"/>
        <v>120</v>
      </c>
      <c r="M804" s="247">
        <f t="shared" si="141"/>
        <v>0</v>
      </c>
      <c r="N804" s="247">
        <f t="shared" si="141"/>
        <v>120</v>
      </c>
    </row>
    <row r="805" spans="1:14" ht="26.25" x14ac:dyDescent="0.25">
      <c r="A805" s="340"/>
      <c r="B805" s="7"/>
      <c r="C805" s="157" t="s">
        <v>1147</v>
      </c>
      <c r="D805" s="27"/>
      <c r="E805" s="159" t="s">
        <v>1146</v>
      </c>
      <c r="F805" s="29">
        <v>120</v>
      </c>
      <c r="G805" s="29"/>
      <c r="H805" s="29">
        <f t="shared" si="141"/>
        <v>120</v>
      </c>
      <c r="I805" s="29">
        <f t="shared" si="141"/>
        <v>120</v>
      </c>
      <c r="J805" s="29"/>
      <c r="K805" s="29">
        <f t="shared" si="141"/>
        <v>120</v>
      </c>
      <c r="L805" s="29">
        <f t="shared" si="141"/>
        <v>120</v>
      </c>
      <c r="M805" s="29"/>
      <c r="N805" s="29">
        <f t="shared" si="141"/>
        <v>120</v>
      </c>
    </row>
    <row r="806" spans="1:14" ht="25.5" x14ac:dyDescent="0.25">
      <c r="A806" s="340"/>
      <c r="B806" s="7"/>
      <c r="C806" s="248"/>
      <c r="D806" s="27" t="s">
        <v>64</v>
      </c>
      <c r="E806" s="28" t="s">
        <v>65</v>
      </c>
      <c r="F806" s="29">
        <v>120</v>
      </c>
      <c r="G806" s="29"/>
      <c r="H806" s="29">
        <v>120</v>
      </c>
      <c r="I806" s="29">
        <v>120</v>
      </c>
      <c r="J806" s="29"/>
      <c r="K806" s="29">
        <v>120</v>
      </c>
      <c r="L806" s="29">
        <v>120</v>
      </c>
      <c r="M806" s="29"/>
      <c r="N806" s="29">
        <v>120</v>
      </c>
    </row>
    <row r="807" spans="1:14" ht="25.5" x14ac:dyDescent="0.25">
      <c r="A807" s="260"/>
      <c r="B807" s="235"/>
      <c r="C807" s="236" t="s">
        <v>194</v>
      </c>
      <c r="D807" s="235"/>
      <c r="E807" s="237" t="s">
        <v>195</v>
      </c>
      <c r="F807" s="238">
        <f t="shared" ref="F807:N810" si="142">F808</f>
        <v>215</v>
      </c>
      <c r="G807" s="238">
        <f t="shared" si="142"/>
        <v>0</v>
      </c>
      <c r="H807" s="238">
        <f t="shared" si="142"/>
        <v>215</v>
      </c>
      <c r="I807" s="238">
        <f t="shared" si="142"/>
        <v>100</v>
      </c>
      <c r="J807" s="238"/>
      <c r="K807" s="238">
        <f t="shared" si="142"/>
        <v>100</v>
      </c>
      <c r="L807" s="238">
        <f t="shared" si="142"/>
        <v>100</v>
      </c>
      <c r="M807" s="238"/>
      <c r="N807" s="238">
        <f t="shared" si="142"/>
        <v>100</v>
      </c>
    </row>
    <row r="808" spans="1:14" ht="12.75" customHeight="1" x14ac:dyDescent="0.25">
      <c r="A808" s="294"/>
      <c r="B808" s="287"/>
      <c r="C808" s="288" t="s">
        <v>227</v>
      </c>
      <c r="D808" s="287"/>
      <c r="E808" s="289" t="s">
        <v>228</v>
      </c>
      <c r="F808" s="334">
        <f>F809+F812</f>
        <v>215</v>
      </c>
      <c r="G808" s="334">
        <f>G809+G812</f>
        <v>0</v>
      </c>
      <c r="H808" s="334">
        <f>H809+H812</f>
        <v>215</v>
      </c>
      <c r="I808" s="334">
        <f t="shared" si="142"/>
        <v>100</v>
      </c>
      <c r="J808" s="334"/>
      <c r="K808" s="334">
        <f t="shared" si="142"/>
        <v>100</v>
      </c>
      <c r="L808" s="334">
        <f t="shared" si="142"/>
        <v>100</v>
      </c>
      <c r="M808" s="334"/>
      <c r="N808" s="334">
        <f t="shared" si="142"/>
        <v>100</v>
      </c>
    </row>
    <row r="809" spans="1:14" ht="25.5" x14ac:dyDescent="0.25">
      <c r="A809" s="244"/>
      <c r="B809" s="34"/>
      <c r="C809" s="245" t="s">
        <v>229</v>
      </c>
      <c r="D809" s="34"/>
      <c r="E809" s="253" t="s">
        <v>939</v>
      </c>
      <c r="F809" s="250">
        <f t="shared" si="142"/>
        <v>72</v>
      </c>
      <c r="G809" s="250">
        <f t="shared" si="142"/>
        <v>0</v>
      </c>
      <c r="H809" s="250">
        <f t="shared" si="142"/>
        <v>72</v>
      </c>
      <c r="I809" s="250">
        <f t="shared" si="142"/>
        <v>100</v>
      </c>
      <c r="J809" s="250"/>
      <c r="K809" s="250">
        <f t="shared" si="142"/>
        <v>100</v>
      </c>
      <c r="L809" s="250">
        <f t="shared" si="142"/>
        <v>100</v>
      </c>
      <c r="M809" s="250"/>
      <c r="N809" s="250">
        <f t="shared" si="142"/>
        <v>100</v>
      </c>
    </row>
    <row r="810" spans="1:14" ht="89.25" x14ac:dyDescent="0.25">
      <c r="A810" s="344"/>
      <c r="B810" s="27"/>
      <c r="C810" s="248" t="s">
        <v>231</v>
      </c>
      <c r="D810" s="27"/>
      <c r="E810" s="28" t="s">
        <v>232</v>
      </c>
      <c r="F810" s="252">
        <f t="shared" si="142"/>
        <v>72</v>
      </c>
      <c r="G810" s="252">
        <f>G811</f>
        <v>0</v>
      </c>
      <c r="H810" s="252">
        <f t="shared" si="142"/>
        <v>72</v>
      </c>
      <c r="I810" s="252">
        <f t="shared" si="142"/>
        <v>100</v>
      </c>
      <c r="J810" s="252"/>
      <c r="K810" s="252">
        <f t="shared" si="142"/>
        <v>100</v>
      </c>
      <c r="L810" s="252">
        <f t="shared" si="142"/>
        <v>100</v>
      </c>
      <c r="M810" s="252"/>
      <c r="N810" s="252">
        <f t="shared" si="142"/>
        <v>100</v>
      </c>
    </row>
    <row r="811" spans="1:14" ht="25.5" x14ac:dyDescent="0.25">
      <c r="A811" s="10"/>
      <c r="B811" s="27"/>
      <c r="C811" s="248"/>
      <c r="D811" s="27" t="s">
        <v>64</v>
      </c>
      <c r="E811" s="28" t="s">
        <v>65</v>
      </c>
      <c r="F811" s="252">
        <v>72</v>
      </c>
      <c r="G811" s="252"/>
      <c r="H811" s="252">
        <f>SUM(F811:G811)</f>
        <v>72</v>
      </c>
      <c r="I811" s="252">
        <v>100</v>
      </c>
      <c r="J811" s="252"/>
      <c r="K811" s="252">
        <v>100</v>
      </c>
      <c r="L811" s="252">
        <v>100</v>
      </c>
      <c r="M811" s="252"/>
      <c r="N811" s="252">
        <v>100</v>
      </c>
    </row>
    <row r="812" spans="1:14" x14ac:dyDescent="0.25">
      <c r="A812" s="10"/>
      <c r="B812" s="27"/>
      <c r="C812" s="27" t="s">
        <v>1151</v>
      </c>
      <c r="D812" s="27"/>
      <c r="E812" s="28" t="s">
        <v>1152</v>
      </c>
      <c r="F812" s="252">
        <f>F813</f>
        <v>143</v>
      </c>
      <c r="G812" s="252"/>
      <c r="H812" s="252">
        <f>H813</f>
        <v>143</v>
      </c>
      <c r="I812" s="252"/>
      <c r="J812" s="252"/>
      <c r="K812" s="252">
        <v>0</v>
      </c>
      <c r="L812" s="252"/>
      <c r="M812" s="252"/>
      <c r="N812" s="252">
        <v>0</v>
      </c>
    </row>
    <row r="813" spans="1:14" ht="26.25" x14ac:dyDescent="0.25">
      <c r="A813" s="10"/>
      <c r="B813" s="27"/>
      <c r="C813" s="157"/>
      <c r="D813" s="157" t="s">
        <v>64</v>
      </c>
      <c r="E813" s="159" t="s">
        <v>65</v>
      </c>
      <c r="F813" s="252">
        <f>F814+F815</f>
        <v>143</v>
      </c>
      <c r="G813" s="252"/>
      <c r="H813" s="252">
        <f>H814+H815</f>
        <v>143</v>
      </c>
      <c r="I813" s="252"/>
      <c r="J813" s="252"/>
      <c r="K813" s="252">
        <v>0</v>
      </c>
      <c r="L813" s="252"/>
      <c r="M813" s="252"/>
      <c r="N813" s="252">
        <v>0</v>
      </c>
    </row>
    <row r="814" spans="1:14" x14ac:dyDescent="0.25">
      <c r="A814" s="10"/>
      <c r="B814" s="27"/>
      <c r="C814" s="157"/>
      <c r="D814" s="157"/>
      <c r="E814" s="28" t="s">
        <v>102</v>
      </c>
      <c r="F814" s="252">
        <v>100</v>
      </c>
      <c r="G814" s="252"/>
      <c r="H814" s="252">
        <v>100</v>
      </c>
      <c r="I814" s="252"/>
      <c r="J814" s="252"/>
      <c r="K814" s="252">
        <v>0</v>
      </c>
      <c r="L814" s="252"/>
      <c r="M814" s="252"/>
      <c r="N814" s="252">
        <v>0</v>
      </c>
    </row>
    <row r="815" spans="1:14" x14ac:dyDescent="0.25">
      <c r="A815" s="10"/>
      <c r="B815" s="27"/>
      <c r="C815" s="157"/>
      <c r="D815" s="157"/>
      <c r="E815" s="28" t="s">
        <v>146</v>
      </c>
      <c r="F815" s="252">
        <v>43</v>
      </c>
      <c r="G815" s="252"/>
      <c r="H815" s="252">
        <v>43</v>
      </c>
      <c r="I815" s="252"/>
      <c r="J815" s="252"/>
      <c r="K815" s="252">
        <v>0</v>
      </c>
      <c r="L815" s="252"/>
      <c r="M815" s="252"/>
      <c r="N815" s="252">
        <v>0</v>
      </c>
    </row>
    <row r="816" spans="1:14" x14ac:dyDescent="0.25">
      <c r="A816" s="229"/>
      <c r="B816" s="7" t="s">
        <v>940</v>
      </c>
      <c r="C816" s="230"/>
      <c r="D816" s="229"/>
      <c r="E816" s="231" t="s">
        <v>941</v>
      </c>
      <c r="F816" s="232">
        <f t="shared" ref="F816:L816" si="143">F817+F863</f>
        <v>73422.400000000009</v>
      </c>
      <c r="G816" s="232">
        <f t="shared" si="143"/>
        <v>-127.50000000000018</v>
      </c>
      <c r="H816" s="232">
        <f t="shared" si="143"/>
        <v>73294.899999999994</v>
      </c>
      <c r="I816" s="232">
        <f t="shared" si="143"/>
        <v>56996.399999999994</v>
      </c>
      <c r="J816" s="232">
        <f t="shared" si="143"/>
        <v>357.2</v>
      </c>
      <c r="K816" s="232">
        <f t="shared" si="143"/>
        <v>57353.599999999991</v>
      </c>
      <c r="L816" s="232">
        <f t="shared" si="143"/>
        <v>57496.399999999994</v>
      </c>
      <c r="M816" s="232"/>
      <c r="N816" s="232">
        <f>N817+N863</f>
        <v>57496.399999999994</v>
      </c>
    </row>
    <row r="817" spans="1:14" x14ac:dyDescent="0.25">
      <c r="A817" s="225"/>
      <c r="B817" s="7" t="s">
        <v>942</v>
      </c>
      <c r="C817" s="230"/>
      <c r="D817" s="229"/>
      <c r="E817" s="231" t="s">
        <v>943</v>
      </c>
      <c r="F817" s="232">
        <f t="shared" ref="F817:N818" si="144">F818</f>
        <v>69093.100000000006</v>
      </c>
      <c r="G817" s="232">
        <f t="shared" si="144"/>
        <v>-124.30000000000018</v>
      </c>
      <c r="H817" s="232">
        <f t="shared" si="144"/>
        <v>68968.799999999988</v>
      </c>
      <c r="I817" s="232">
        <f t="shared" si="144"/>
        <v>53161.899999999994</v>
      </c>
      <c r="J817" s="232">
        <f t="shared" si="144"/>
        <v>357.2</v>
      </c>
      <c r="K817" s="232">
        <f t="shared" si="144"/>
        <v>53519.099999999991</v>
      </c>
      <c r="L817" s="232">
        <f t="shared" si="144"/>
        <v>53661.899999999994</v>
      </c>
      <c r="M817" s="232"/>
      <c r="N817" s="232">
        <f t="shared" si="144"/>
        <v>53661.899999999994</v>
      </c>
    </row>
    <row r="818" spans="1:14" ht="25.5" x14ac:dyDescent="0.25">
      <c r="A818" s="225"/>
      <c r="B818" s="7"/>
      <c r="C818" s="230" t="s">
        <v>9</v>
      </c>
      <c r="D818" s="7"/>
      <c r="E818" s="233" t="s">
        <v>10</v>
      </c>
      <c r="F818" s="232">
        <f t="shared" si="144"/>
        <v>69093.100000000006</v>
      </c>
      <c r="G818" s="232">
        <f t="shared" si="144"/>
        <v>-124.30000000000018</v>
      </c>
      <c r="H818" s="232">
        <f t="shared" si="144"/>
        <v>68968.799999999988</v>
      </c>
      <c r="I818" s="232">
        <f t="shared" si="144"/>
        <v>53161.899999999994</v>
      </c>
      <c r="J818" s="232">
        <f t="shared" si="144"/>
        <v>357.2</v>
      </c>
      <c r="K818" s="232">
        <f t="shared" si="144"/>
        <v>53519.099999999991</v>
      </c>
      <c r="L818" s="232">
        <f t="shared" si="144"/>
        <v>53661.899999999994</v>
      </c>
      <c r="M818" s="232"/>
      <c r="N818" s="232">
        <f t="shared" si="144"/>
        <v>53661.899999999994</v>
      </c>
    </row>
    <row r="819" spans="1:14" ht="25.5" x14ac:dyDescent="0.25">
      <c r="A819" s="260"/>
      <c r="B819" s="235"/>
      <c r="C819" s="236" t="s">
        <v>194</v>
      </c>
      <c r="D819" s="235"/>
      <c r="E819" s="237" t="s">
        <v>195</v>
      </c>
      <c r="F819" s="238">
        <f t="shared" ref="F819:L819" si="145">+F820</f>
        <v>69093.100000000006</v>
      </c>
      <c r="G819" s="238">
        <f t="shared" si="145"/>
        <v>-124.30000000000018</v>
      </c>
      <c r="H819" s="238">
        <f t="shared" si="145"/>
        <v>68968.799999999988</v>
      </c>
      <c r="I819" s="238">
        <f t="shared" si="145"/>
        <v>53161.899999999994</v>
      </c>
      <c r="J819" s="238">
        <f t="shared" si="145"/>
        <v>357.2</v>
      </c>
      <c r="K819" s="238">
        <f t="shared" si="145"/>
        <v>53519.099999999991</v>
      </c>
      <c r="L819" s="238">
        <f t="shared" si="145"/>
        <v>53661.899999999994</v>
      </c>
      <c r="M819" s="238"/>
      <c r="N819" s="238">
        <f>+N820</f>
        <v>53661.899999999994</v>
      </c>
    </row>
    <row r="820" spans="1:14" ht="25.5" x14ac:dyDescent="0.25">
      <c r="A820" s="332"/>
      <c r="B820" s="287"/>
      <c r="C820" s="288" t="s">
        <v>196</v>
      </c>
      <c r="D820" s="287"/>
      <c r="E820" s="289" t="s">
        <v>197</v>
      </c>
      <c r="F820" s="290">
        <f>F821+F824+F831+F834+F852+F859</f>
        <v>69093.100000000006</v>
      </c>
      <c r="G820" s="290">
        <f>G821+G824+G831+G834+G852+G859</f>
        <v>-124.30000000000018</v>
      </c>
      <c r="H820" s="290">
        <f>H821+H824+H831+H834+H852+H859</f>
        <v>68968.799999999988</v>
      </c>
      <c r="I820" s="290">
        <f>I821+I824+I831+I834</f>
        <v>53161.899999999994</v>
      </c>
      <c r="J820" s="290">
        <f>J821+J824+J831+J834</f>
        <v>357.2</v>
      </c>
      <c r="K820" s="290">
        <f>K821+K824+K831+K834</f>
        <v>53519.099999999991</v>
      </c>
      <c r="L820" s="290">
        <f>L821+L824+L831+L834</f>
        <v>53661.899999999994</v>
      </c>
      <c r="M820" s="290"/>
      <c r="N820" s="290">
        <f>N821+N824+N831+N834</f>
        <v>53661.899999999994</v>
      </c>
    </row>
    <row r="821" spans="1:14" ht="38.25" x14ac:dyDescent="0.25">
      <c r="A821" s="244"/>
      <c r="B821" s="34"/>
      <c r="C821" s="245" t="s">
        <v>198</v>
      </c>
      <c r="D821" s="34"/>
      <c r="E821" s="253" t="s">
        <v>199</v>
      </c>
      <c r="F821" s="247">
        <f t="shared" ref="F821:N822" si="146">F822</f>
        <v>36508.699999999997</v>
      </c>
      <c r="G821" s="247">
        <f t="shared" si="146"/>
        <v>1210.6999999999998</v>
      </c>
      <c r="H821" s="247">
        <f t="shared" si="146"/>
        <v>37719.399999999994</v>
      </c>
      <c r="I821" s="247">
        <f t="shared" si="146"/>
        <v>35911.699999999997</v>
      </c>
      <c r="J821" s="247"/>
      <c r="K821" s="247">
        <f t="shared" si="146"/>
        <v>35911.699999999997</v>
      </c>
      <c r="L821" s="247">
        <f t="shared" si="146"/>
        <v>35911.699999999997</v>
      </c>
      <c r="M821" s="247"/>
      <c r="N821" s="247">
        <f t="shared" si="146"/>
        <v>35911.699999999997</v>
      </c>
    </row>
    <row r="822" spans="1:14" ht="25.5" x14ac:dyDescent="0.25">
      <c r="A822" s="225"/>
      <c r="B822" s="27"/>
      <c r="C822" s="248" t="s">
        <v>200</v>
      </c>
      <c r="D822" s="27"/>
      <c r="E822" s="264" t="s">
        <v>201</v>
      </c>
      <c r="F822" s="29">
        <f t="shared" si="146"/>
        <v>36508.699999999997</v>
      </c>
      <c r="G822" s="29">
        <f t="shared" si="146"/>
        <v>1210.6999999999998</v>
      </c>
      <c r="H822" s="29">
        <f t="shared" si="146"/>
        <v>37719.399999999994</v>
      </c>
      <c r="I822" s="29">
        <f t="shared" si="146"/>
        <v>35911.699999999997</v>
      </c>
      <c r="J822" s="29"/>
      <c r="K822" s="29">
        <f t="shared" si="146"/>
        <v>35911.699999999997</v>
      </c>
      <c r="L822" s="29">
        <f t="shared" si="146"/>
        <v>35911.699999999997</v>
      </c>
      <c r="M822" s="29"/>
      <c r="N822" s="29">
        <f t="shared" si="146"/>
        <v>35911.699999999997</v>
      </c>
    </row>
    <row r="823" spans="1:14" ht="25.5" x14ac:dyDescent="0.25">
      <c r="A823" s="225"/>
      <c r="B823" s="27"/>
      <c r="C823" s="248"/>
      <c r="D823" s="27" t="s">
        <v>64</v>
      </c>
      <c r="E823" s="28" t="s">
        <v>65</v>
      </c>
      <c r="F823" s="176">
        <v>36508.699999999997</v>
      </c>
      <c r="G823" s="176">
        <f>103.1+1107.6</f>
        <v>1210.6999999999998</v>
      </c>
      <c r="H823" s="176">
        <f>SUM(F823:G823)</f>
        <v>37719.399999999994</v>
      </c>
      <c r="I823" s="176">
        <v>35911.699999999997</v>
      </c>
      <c r="J823" s="176"/>
      <c r="K823" s="176">
        <v>35911.699999999997</v>
      </c>
      <c r="L823" s="176">
        <v>35911.699999999997</v>
      </c>
      <c r="M823" s="176"/>
      <c r="N823" s="176">
        <v>35911.699999999997</v>
      </c>
    </row>
    <row r="824" spans="1:14" x14ac:dyDescent="0.25">
      <c r="A824" s="244"/>
      <c r="B824" s="34"/>
      <c r="C824" s="245" t="s">
        <v>202</v>
      </c>
      <c r="D824" s="34"/>
      <c r="E824" s="253" t="s">
        <v>411</v>
      </c>
      <c r="F824" s="247">
        <f>F825+F827+F829</f>
        <v>17005.099999999999</v>
      </c>
      <c r="G824" s="247">
        <f>G825+G827+G829</f>
        <v>57.6</v>
      </c>
      <c r="H824" s="247">
        <f>H825+H827+H829</f>
        <v>17062.7</v>
      </c>
      <c r="I824" s="247">
        <f>I825+I827</f>
        <v>16015.1</v>
      </c>
      <c r="J824" s="247"/>
      <c r="K824" s="247">
        <f>K825+K827</f>
        <v>16015.1</v>
      </c>
      <c r="L824" s="247">
        <f>L825+L827</f>
        <v>16515.099999999999</v>
      </c>
      <c r="M824" s="247"/>
      <c r="N824" s="247">
        <f>N825+N827</f>
        <v>16515.099999999999</v>
      </c>
    </row>
    <row r="825" spans="1:14" ht="25.5" x14ac:dyDescent="0.25">
      <c r="A825" s="225"/>
      <c r="B825" s="27"/>
      <c r="C825" s="248" t="s">
        <v>944</v>
      </c>
      <c r="D825" s="27"/>
      <c r="E825" s="264" t="s">
        <v>201</v>
      </c>
      <c r="F825" s="29">
        <f>F826</f>
        <v>16241.1</v>
      </c>
      <c r="G825" s="29">
        <f>G826</f>
        <v>57.6</v>
      </c>
      <c r="H825" s="29">
        <f>H826</f>
        <v>16298.7</v>
      </c>
      <c r="I825" s="29">
        <f>I826</f>
        <v>16015.1</v>
      </c>
      <c r="J825" s="29"/>
      <c r="K825" s="29">
        <f>K826</f>
        <v>16015.1</v>
      </c>
      <c r="L825" s="29">
        <f>L826</f>
        <v>16015.1</v>
      </c>
      <c r="M825" s="29"/>
      <c r="N825" s="29">
        <f>N826</f>
        <v>16015.1</v>
      </c>
    </row>
    <row r="826" spans="1:14" ht="25.5" x14ac:dyDescent="0.25">
      <c r="A826" s="225"/>
      <c r="B826" s="27"/>
      <c r="C826" s="248"/>
      <c r="D826" s="27" t="s">
        <v>64</v>
      </c>
      <c r="E826" s="28" t="s">
        <v>65</v>
      </c>
      <c r="F826" s="160">
        <v>16241.1</v>
      </c>
      <c r="G826" s="160">
        <v>57.6</v>
      </c>
      <c r="H826" s="160">
        <f>SUM(F826:G826)</f>
        <v>16298.7</v>
      </c>
      <c r="I826" s="160">
        <v>16015.1</v>
      </c>
      <c r="J826" s="160"/>
      <c r="K826" s="160">
        <v>16015.1</v>
      </c>
      <c r="L826" s="160">
        <v>16015.1</v>
      </c>
      <c r="M826" s="160"/>
      <c r="N826" s="160">
        <v>16015.1</v>
      </c>
    </row>
    <row r="827" spans="1:14" ht="25.5" x14ac:dyDescent="0.25">
      <c r="A827" s="225"/>
      <c r="B827" s="27"/>
      <c r="C827" s="248" t="s">
        <v>204</v>
      </c>
      <c r="D827" s="27"/>
      <c r="E827" s="28" t="s">
        <v>205</v>
      </c>
      <c r="F827" s="252">
        <f>F828</f>
        <v>500</v>
      </c>
      <c r="G827" s="252"/>
      <c r="H827" s="252">
        <f>H828</f>
        <v>500</v>
      </c>
      <c r="I827" s="252">
        <f>I828</f>
        <v>0</v>
      </c>
      <c r="J827" s="252"/>
      <c r="K827" s="252">
        <f>K828</f>
        <v>0</v>
      </c>
      <c r="L827" s="252">
        <f>L828</f>
        <v>500</v>
      </c>
      <c r="M827" s="252"/>
      <c r="N827" s="252">
        <f>N828</f>
        <v>500</v>
      </c>
    </row>
    <row r="828" spans="1:14" ht="25.5" x14ac:dyDescent="0.25">
      <c r="A828" s="225"/>
      <c r="B828" s="27"/>
      <c r="C828" s="248"/>
      <c r="D828" s="27" t="s">
        <v>64</v>
      </c>
      <c r="E828" s="28" t="s">
        <v>65</v>
      </c>
      <c r="F828" s="29">
        <v>500</v>
      </c>
      <c r="G828" s="29"/>
      <c r="H828" s="29">
        <v>500</v>
      </c>
      <c r="I828" s="29">
        <v>0</v>
      </c>
      <c r="J828" s="29"/>
      <c r="K828" s="29">
        <v>0</v>
      </c>
      <c r="L828" s="29">
        <v>500</v>
      </c>
      <c r="M828" s="29"/>
      <c r="N828" s="29">
        <v>500</v>
      </c>
    </row>
    <row r="829" spans="1:14" ht="26.25" x14ac:dyDescent="0.25">
      <c r="A829" s="225"/>
      <c r="B829" s="27"/>
      <c r="C829" s="157" t="s">
        <v>1107</v>
      </c>
      <c r="D829" s="157"/>
      <c r="E829" s="159" t="s">
        <v>1106</v>
      </c>
      <c r="F829" s="29">
        <v>264</v>
      </c>
      <c r="G829" s="29"/>
      <c r="H829" s="29">
        <f>H830</f>
        <v>264</v>
      </c>
      <c r="I829" s="29"/>
      <c r="J829" s="29"/>
      <c r="K829" s="29">
        <v>0</v>
      </c>
      <c r="L829" s="29"/>
      <c r="M829" s="29"/>
      <c r="N829" s="29">
        <v>0</v>
      </c>
    </row>
    <row r="830" spans="1:14" ht="26.25" x14ac:dyDescent="0.25">
      <c r="A830" s="225"/>
      <c r="B830" s="27"/>
      <c r="C830" s="157"/>
      <c r="D830" s="157" t="s">
        <v>64</v>
      </c>
      <c r="E830" s="159" t="s">
        <v>65</v>
      </c>
      <c r="F830" s="29">
        <v>264</v>
      </c>
      <c r="G830" s="29"/>
      <c r="H830" s="29">
        <v>264</v>
      </c>
      <c r="I830" s="29"/>
      <c r="J830" s="29"/>
      <c r="K830" s="29">
        <v>0</v>
      </c>
      <c r="L830" s="29"/>
      <c r="M830" s="29"/>
      <c r="N830" s="29">
        <v>0</v>
      </c>
    </row>
    <row r="831" spans="1:14" ht="25.5" x14ac:dyDescent="0.25">
      <c r="A831" s="254"/>
      <c r="B831" s="34"/>
      <c r="C831" s="245" t="s">
        <v>206</v>
      </c>
      <c r="D831" s="34"/>
      <c r="E831" s="253" t="s">
        <v>412</v>
      </c>
      <c r="F831" s="247">
        <f t="shared" ref="F831:N832" si="147">F832</f>
        <v>1254.3</v>
      </c>
      <c r="G831" s="247">
        <f t="shared" si="147"/>
        <v>4.9000000000000004</v>
      </c>
      <c r="H831" s="247">
        <f t="shared" si="147"/>
        <v>1259.2</v>
      </c>
      <c r="I831" s="247">
        <f t="shared" si="147"/>
        <v>1235.0999999999999</v>
      </c>
      <c r="J831" s="247"/>
      <c r="K831" s="247">
        <f t="shared" si="147"/>
        <v>1235.0999999999999</v>
      </c>
      <c r="L831" s="247">
        <f t="shared" si="147"/>
        <v>1235.0999999999999</v>
      </c>
      <c r="M831" s="247"/>
      <c r="N831" s="247">
        <f t="shared" si="147"/>
        <v>1235.0999999999999</v>
      </c>
    </row>
    <row r="832" spans="1:14" ht="25.5" x14ac:dyDescent="0.25">
      <c r="A832" s="225"/>
      <c r="B832" s="27"/>
      <c r="C832" s="248" t="s">
        <v>207</v>
      </c>
      <c r="D832" s="27"/>
      <c r="E832" s="264" t="s">
        <v>201</v>
      </c>
      <c r="F832" s="29">
        <f t="shared" si="147"/>
        <v>1254.3</v>
      </c>
      <c r="G832" s="29">
        <f t="shared" si="147"/>
        <v>4.9000000000000004</v>
      </c>
      <c r="H832" s="29">
        <f t="shared" si="147"/>
        <v>1259.2</v>
      </c>
      <c r="I832" s="29">
        <f t="shared" si="147"/>
        <v>1235.0999999999999</v>
      </c>
      <c r="J832" s="29"/>
      <c r="K832" s="29">
        <f t="shared" si="147"/>
        <v>1235.0999999999999</v>
      </c>
      <c r="L832" s="29">
        <f t="shared" si="147"/>
        <v>1235.0999999999999</v>
      </c>
      <c r="M832" s="29"/>
      <c r="N832" s="29">
        <f t="shared" si="147"/>
        <v>1235.0999999999999</v>
      </c>
    </row>
    <row r="833" spans="1:14" ht="25.5" x14ac:dyDescent="0.25">
      <c r="A833" s="225"/>
      <c r="B833" s="27"/>
      <c r="C833" s="248"/>
      <c r="D833" s="27" t="s">
        <v>64</v>
      </c>
      <c r="E833" s="28" t="s">
        <v>65</v>
      </c>
      <c r="F833" s="29">
        <v>1254.3</v>
      </c>
      <c r="G833" s="29">
        <v>4.9000000000000004</v>
      </c>
      <c r="H833" s="29">
        <f>SUM(F833:G833)</f>
        <v>1259.2</v>
      </c>
      <c r="I833" s="29">
        <v>1235.0999999999999</v>
      </c>
      <c r="J833" s="29"/>
      <c r="K833" s="29">
        <v>1235.0999999999999</v>
      </c>
      <c r="L833" s="29">
        <v>1235.0999999999999</v>
      </c>
      <c r="M833" s="29"/>
      <c r="N833" s="29">
        <v>1235.0999999999999</v>
      </c>
    </row>
    <row r="834" spans="1:14" ht="51" x14ac:dyDescent="0.25">
      <c r="A834" s="254"/>
      <c r="B834" s="255"/>
      <c r="C834" s="245" t="s">
        <v>945</v>
      </c>
      <c r="D834" s="34"/>
      <c r="E834" s="347" t="s">
        <v>946</v>
      </c>
      <c r="F834" s="247">
        <f>F835+F840+F845+F850</f>
        <v>7614.4999999999991</v>
      </c>
      <c r="G834" s="247">
        <f>G835+G840+G845+G850</f>
        <v>0</v>
      </c>
      <c r="H834" s="247">
        <f>H835+H840+H845+H850</f>
        <v>7614.4999999999991</v>
      </c>
      <c r="I834" s="247">
        <f t="shared" ref="I834:N834" si="148">I835</f>
        <v>0</v>
      </c>
      <c r="J834" s="247">
        <f t="shared" si="148"/>
        <v>357.2</v>
      </c>
      <c r="K834" s="247">
        <f t="shared" si="148"/>
        <v>357.2</v>
      </c>
      <c r="L834" s="247">
        <f t="shared" si="148"/>
        <v>0</v>
      </c>
      <c r="M834" s="247"/>
      <c r="N834" s="247">
        <f t="shared" si="148"/>
        <v>0</v>
      </c>
    </row>
    <row r="835" spans="1:14" ht="51" x14ac:dyDescent="0.25">
      <c r="A835" s="225"/>
      <c r="B835" s="27"/>
      <c r="C835" s="248" t="s">
        <v>225</v>
      </c>
      <c r="D835" s="7"/>
      <c r="E835" s="28" t="s">
        <v>226</v>
      </c>
      <c r="F835" s="29">
        <f>F836</f>
        <v>4416.8</v>
      </c>
      <c r="G835" s="29"/>
      <c r="H835" s="29">
        <f>H836</f>
        <v>4416.8</v>
      </c>
      <c r="I835" s="29">
        <f>I836</f>
        <v>0</v>
      </c>
      <c r="J835" s="29">
        <f>J836</f>
        <v>357.2</v>
      </c>
      <c r="K835" s="29">
        <f>K836</f>
        <v>357.2</v>
      </c>
      <c r="L835" s="29">
        <f>L836</f>
        <v>0</v>
      </c>
      <c r="M835" s="29"/>
      <c r="N835" s="29">
        <f>N836</f>
        <v>0</v>
      </c>
    </row>
    <row r="836" spans="1:14" ht="25.5" x14ac:dyDescent="0.25">
      <c r="A836" s="225"/>
      <c r="B836" s="27"/>
      <c r="C836" s="230"/>
      <c r="D836" s="27" t="s">
        <v>64</v>
      </c>
      <c r="E836" s="28" t="s">
        <v>65</v>
      </c>
      <c r="F836" s="29">
        <f>F837+F838</f>
        <v>4416.8</v>
      </c>
      <c r="G836" s="29"/>
      <c r="H836" s="29">
        <f>H837+H838</f>
        <v>4416.8</v>
      </c>
      <c r="I836" s="29">
        <v>0</v>
      </c>
      <c r="J836" s="29">
        <f>J837+J838</f>
        <v>357.2</v>
      </c>
      <c r="K836" s="29">
        <f>K837+K838</f>
        <v>357.2</v>
      </c>
      <c r="L836" s="29">
        <v>0</v>
      </c>
      <c r="M836" s="29"/>
      <c r="N836" s="29">
        <v>0</v>
      </c>
    </row>
    <row r="837" spans="1:14" x14ac:dyDescent="0.25">
      <c r="A837" s="225"/>
      <c r="B837" s="27"/>
      <c r="C837" s="230"/>
      <c r="D837" s="27"/>
      <c r="E837" s="28" t="s">
        <v>102</v>
      </c>
      <c r="F837" s="29">
        <v>3312.6</v>
      </c>
      <c r="G837" s="29"/>
      <c r="H837" s="29">
        <v>3312.6</v>
      </c>
      <c r="I837" s="29">
        <v>0</v>
      </c>
      <c r="J837" s="29"/>
      <c r="K837" s="29">
        <v>0</v>
      </c>
      <c r="L837" s="29">
        <v>0</v>
      </c>
      <c r="M837" s="29"/>
      <c r="N837" s="29">
        <v>0</v>
      </c>
    </row>
    <row r="838" spans="1:14" x14ac:dyDescent="0.25">
      <c r="A838" s="225"/>
      <c r="B838" s="27"/>
      <c r="C838" s="230"/>
      <c r="D838" s="27"/>
      <c r="E838" s="28" t="s">
        <v>146</v>
      </c>
      <c r="F838" s="29">
        <v>1104.2</v>
      </c>
      <c r="G838" s="29"/>
      <c r="H838" s="29">
        <v>1104.2</v>
      </c>
      <c r="I838" s="29">
        <v>0</v>
      </c>
      <c r="J838" s="29">
        <v>357.2</v>
      </c>
      <c r="K838" s="29">
        <f>I838+J838</f>
        <v>357.2</v>
      </c>
      <c r="L838" s="29">
        <v>0</v>
      </c>
      <c r="M838" s="29"/>
      <c r="N838" s="29">
        <v>0</v>
      </c>
    </row>
    <row r="839" spans="1:14" ht="39" x14ac:dyDescent="0.25">
      <c r="A839" s="225"/>
      <c r="B839" s="27"/>
      <c r="C839" s="32" t="s">
        <v>1060</v>
      </c>
      <c r="D839" s="27"/>
      <c r="E839" s="26" t="s">
        <v>1007</v>
      </c>
      <c r="F839" s="38">
        <f>F840+F845</f>
        <v>2418.3000000000002</v>
      </c>
      <c r="G839" s="38">
        <f>G840+G845</f>
        <v>0</v>
      </c>
      <c r="H839" s="38">
        <f>H840+H845</f>
        <v>2418.3000000000002</v>
      </c>
      <c r="I839" s="38"/>
      <c r="J839" s="38"/>
      <c r="K839" s="38">
        <v>0</v>
      </c>
      <c r="L839" s="38"/>
      <c r="M839" s="38"/>
      <c r="N839" s="38">
        <v>0</v>
      </c>
    </row>
    <row r="840" spans="1:14" s="384" customFormat="1" ht="39" x14ac:dyDescent="0.25">
      <c r="A840" s="423"/>
      <c r="B840" s="424"/>
      <c r="C840" s="417"/>
      <c r="D840" s="417"/>
      <c r="E840" s="418" t="s">
        <v>1059</v>
      </c>
      <c r="F840" s="375">
        <f>F841</f>
        <v>1824.1</v>
      </c>
      <c r="G840" s="375">
        <f>G841</f>
        <v>0</v>
      </c>
      <c r="H840" s="375">
        <f>H841</f>
        <v>1824.1</v>
      </c>
      <c r="I840" s="375"/>
      <c r="J840" s="375"/>
      <c r="K840" s="375">
        <v>0</v>
      </c>
      <c r="L840" s="375"/>
      <c r="M840" s="375"/>
      <c r="N840" s="375">
        <v>0</v>
      </c>
    </row>
    <row r="841" spans="1:14" ht="26.25" x14ac:dyDescent="0.25">
      <c r="A841" s="225"/>
      <c r="B841" s="27"/>
      <c r="C841" s="32"/>
      <c r="D841" s="32" t="s">
        <v>64</v>
      </c>
      <c r="E841" s="26" t="s">
        <v>65</v>
      </c>
      <c r="F841" s="38">
        <f>F842+F843+F844</f>
        <v>1824.1</v>
      </c>
      <c r="G841" s="38">
        <f>G842+G843+G844</f>
        <v>0</v>
      </c>
      <c r="H841" s="38">
        <f>H842+H843+H844</f>
        <v>1824.1</v>
      </c>
      <c r="I841" s="38"/>
      <c r="J841" s="38"/>
      <c r="K841" s="38">
        <v>0</v>
      </c>
      <c r="L841" s="38"/>
      <c r="M841" s="38"/>
      <c r="N841" s="38">
        <v>0</v>
      </c>
    </row>
    <row r="842" spans="1:14" x14ac:dyDescent="0.25">
      <c r="A842" s="225"/>
      <c r="B842" s="27"/>
      <c r="C842" s="33"/>
      <c r="D842" s="32"/>
      <c r="E842" s="188" t="s">
        <v>173</v>
      </c>
      <c r="F842" s="38">
        <v>1188.0999999999999</v>
      </c>
      <c r="G842" s="38"/>
      <c r="H842" s="38">
        <f>SUM(F842+G842)</f>
        <v>1188.0999999999999</v>
      </c>
      <c r="I842" s="38"/>
      <c r="J842" s="38"/>
      <c r="K842" s="38">
        <v>0</v>
      </c>
      <c r="L842" s="38"/>
      <c r="M842" s="38"/>
      <c r="N842" s="38">
        <v>0</v>
      </c>
    </row>
    <row r="843" spans="1:14" x14ac:dyDescent="0.25">
      <c r="A843" s="225"/>
      <c r="B843" s="27"/>
      <c r="C843" s="33"/>
      <c r="D843" s="32"/>
      <c r="E843" s="188" t="s">
        <v>102</v>
      </c>
      <c r="F843" s="38">
        <v>396</v>
      </c>
      <c r="G843" s="38"/>
      <c r="H843" s="38">
        <f t="shared" ref="H843:H844" si="149">SUM(F843+G843)</f>
        <v>396</v>
      </c>
      <c r="I843" s="38"/>
      <c r="J843" s="38"/>
      <c r="K843" s="38">
        <v>0</v>
      </c>
      <c r="L843" s="38"/>
      <c r="M843" s="38"/>
      <c r="N843" s="38">
        <v>0</v>
      </c>
    </row>
    <row r="844" spans="1:14" x14ac:dyDescent="0.25">
      <c r="A844" s="225"/>
      <c r="B844" s="27"/>
      <c r="C844" s="33"/>
      <c r="D844" s="32"/>
      <c r="E844" s="159" t="s">
        <v>146</v>
      </c>
      <c r="F844" s="38">
        <v>240</v>
      </c>
      <c r="G844" s="38"/>
      <c r="H844" s="38">
        <f t="shared" si="149"/>
        <v>240</v>
      </c>
      <c r="I844" s="38"/>
      <c r="J844" s="38"/>
      <c r="K844" s="38">
        <v>0</v>
      </c>
      <c r="L844" s="38"/>
      <c r="M844" s="38"/>
      <c r="N844" s="38">
        <v>0</v>
      </c>
    </row>
    <row r="845" spans="1:14" s="384" customFormat="1" ht="39" x14ac:dyDescent="0.25">
      <c r="A845" s="423"/>
      <c r="B845" s="424"/>
      <c r="C845" s="417"/>
      <c r="D845" s="417"/>
      <c r="E845" s="418" t="s">
        <v>1008</v>
      </c>
      <c r="F845" s="375">
        <f>F846</f>
        <v>594.20000000000005</v>
      </c>
      <c r="G845" s="375">
        <f>G846</f>
        <v>0</v>
      </c>
      <c r="H845" s="375">
        <f>H846</f>
        <v>594.20000000000005</v>
      </c>
      <c r="I845" s="375"/>
      <c r="J845" s="375"/>
      <c r="K845" s="375">
        <v>0</v>
      </c>
      <c r="L845" s="375"/>
      <c r="M845" s="375"/>
      <c r="N845" s="375">
        <v>0</v>
      </c>
    </row>
    <row r="846" spans="1:14" ht="25.5" x14ac:dyDescent="0.25">
      <c r="A846" s="225"/>
      <c r="B846" s="27"/>
      <c r="C846" s="33"/>
      <c r="D846" s="32" t="s">
        <v>64</v>
      </c>
      <c r="E846" s="28" t="s">
        <v>65</v>
      </c>
      <c r="F846" s="38">
        <f>F847+F848+F849</f>
        <v>594.20000000000005</v>
      </c>
      <c r="G846" s="38">
        <f>G847+G848+G849</f>
        <v>0</v>
      </c>
      <c r="H846" s="38">
        <f>H847+H848+H849</f>
        <v>594.20000000000005</v>
      </c>
      <c r="I846" s="38"/>
      <c r="J846" s="38"/>
      <c r="K846" s="38">
        <v>0</v>
      </c>
      <c r="L846" s="38"/>
      <c r="M846" s="38"/>
      <c r="N846" s="38">
        <v>0</v>
      </c>
    </row>
    <row r="847" spans="1:14" x14ac:dyDescent="0.25">
      <c r="A847" s="225"/>
      <c r="B847" s="27"/>
      <c r="C847" s="33"/>
      <c r="D847" s="32"/>
      <c r="E847" s="188" t="s">
        <v>173</v>
      </c>
      <c r="F847" s="38">
        <v>400.7</v>
      </c>
      <c r="G847" s="38"/>
      <c r="H847" s="38">
        <f>G847+F847</f>
        <v>400.7</v>
      </c>
      <c r="I847" s="38"/>
      <c r="J847" s="38"/>
      <c r="K847" s="38">
        <v>0</v>
      </c>
      <c r="L847" s="38"/>
      <c r="M847" s="38"/>
      <c r="N847" s="38">
        <v>0</v>
      </c>
    </row>
    <row r="848" spans="1:14" x14ac:dyDescent="0.25">
      <c r="A848" s="225"/>
      <c r="B848" s="27"/>
      <c r="C848" s="33"/>
      <c r="D848" s="32"/>
      <c r="E848" s="188" t="s">
        <v>102</v>
      </c>
      <c r="F848" s="38">
        <v>133.5</v>
      </c>
      <c r="G848" s="38"/>
      <c r="H848" s="38">
        <f t="shared" ref="H848:H849" si="150">G848+F848</f>
        <v>133.5</v>
      </c>
      <c r="I848" s="38"/>
      <c r="J848" s="38"/>
      <c r="K848" s="38">
        <v>0</v>
      </c>
      <c r="L848" s="38"/>
      <c r="M848" s="38"/>
      <c r="N848" s="38">
        <v>0</v>
      </c>
    </row>
    <row r="849" spans="1:14" x14ac:dyDescent="0.25">
      <c r="A849" s="225"/>
      <c r="B849" s="27"/>
      <c r="C849" s="33"/>
      <c r="D849" s="32"/>
      <c r="E849" s="159" t="s">
        <v>146</v>
      </c>
      <c r="F849" s="38">
        <v>60</v>
      </c>
      <c r="G849" s="38"/>
      <c r="H849" s="38">
        <f t="shared" si="150"/>
        <v>60</v>
      </c>
      <c r="I849" s="38"/>
      <c r="J849" s="38"/>
      <c r="K849" s="38">
        <v>0</v>
      </c>
      <c r="L849" s="38"/>
      <c r="M849" s="38"/>
      <c r="N849" s="38">
        <v>0</v>
      </c>
    </row>
    <row r="850" spans="1:14" ht="26.25" x14ac:dyDescent="0.25">
      <c r="A850" s="225"/>
      <c r="B850" s="27"/>
      <c r="C850" s="32" t="s">
        <v>1104</v>
      </c>
      <c r="D850" s="33"/>
      <c r="E850" s="428" t="s">
        <v>1105</v>
      </c>
      <c r="F850" s="38">
        <v>779.4</v>
      </c>
      <c r="G850" s="38">
        <f>G851</f>
        <v>0</v>
      </c>
      <c r="H850" s="38">
        <f>SUM(H851)</f>
        <v>779.4</v>
      </c>
      <c r="I850" s="38"/>
      <c r="J850" s="38"/>
      <c r="K850" s="38">
        <v>0</v>
      </c>
      <c r="L850" s="38"/>
      <c r="M850" s="38"/>
      <c r="N850" s="38">
        <v>0</v>
      </c>
    </row>
    <row r="851" spans="1:14" ht="26.25" x14ac:dyDescent="0.25">
      <c r="A851" s="225"/>
      <c r="B851" s="27"/>
      <c r="C851" s="33"/>
      <c r="D851" s="32" t="s">
        <v>64</v>
      </c>
      <c r="E851" s="26" t="s">
        <v>65</v>
      </c>
      <c r="F851" s="38">
        <v>779.4</v>
      </c>
      <c r="G851" s="38"/>
      <c r="H851" s="38">
        <f>SUM(F851:G851)</f>
        <v>779.4</v>
      </c>
      <c r="I851" s="38"/>
      <c r="J851" s="38"/>
      <c r="K851" s="38">
        <v>0</v>
      </c>
      <c r="L851" s="38"/>
      <c r="M851" s="38"/>
      <c r="N851" s="38">
        <v>0</v>
      </c>
    </row>
    <row r="852" spans="1:14" ht="25.5" x14ac:dyDescent="0.25">
      <c r="A852" s="254"/>
      <c r="B852" s="255"/>
      <c r="C852" s="34" t="s">
        <v>1056</v>
      </c>
      <c r="D852" s="34"/>
      <c r="E852" s="37" t="s">
        <v>1057</v>
      </c>
      <c r="F852" s="322">
        <f>F854</f>
        <v>6500</v>
      </c>
      <c r="G852" s="322">
        <f>G854</f>
        <v>-1397.5</v>
      </c>
      <c r="H852" s="322">
        <f>H854</f>
        <v>5102.5</v>
      </c>
      <c r="I852" s="433"/>
      <c r="J852" s="433"/>
      <c r="K852" s="433">
        <v>0</v>
      </c>
      <c r="L852" s="433"/>
      <c r="M852" s="433"/>
      <c r="N852" s="433">
        <v>0</v>
      </c>
    </row>
    <row r="853" spans="1:14" ht="38.25" x14ac:dyDescent="0.25">
      <c r="A853" s="225"/>
      <c r="B853" s="27"/>
      <c r="C853" s="27" t="s">
        <v>1063</v>
      </c>
      <c r="D853" s="27"/>
      <c r="E853" s="30" t="s">
        <v>1058</v>
      </c>
      <c r="F853" s="38">
        <f>F854</f>
        <v>6500</v>
      </c>
      <c r="G853" s="38">
        <f>G854</f>
        <v>-1397.5</v>
      </c>
      <c r="H853" s="38">
        <f>H854</f>
        <v>5102.5</v>
      </c>
      <c r="I853" s="182"/>
      <c r="J853" s="182"/>
      <c r="K853" s="182">
        <v>0</v>
      </c>
      <c r="L853" s="182"/>
      <c r="M853" s="182"/>
      <c r="N853" s="182">
        <v>0</v>
      </c>
    </row>
    <row r="854" spans="1:14" ht="25.5" x14ac:dyDescent="0.25">
      <c r="A854" s="225"/>
      <c r="B854" s="27"/>
      <c r="C854" s="7"/>
      <c r="D854" s="27" t="s">
        <v>64</v>
      </c>
      <c r="E854" s="28" t="s">
        <v>65</v>
      </c>
      <c r="F854" s="38">
        <f>F855+F856+F857+F858</f>
        <v>6500</v>
      </c>
      <c r="G854" s="38">
        <f>G855+G856+G857+G858</f>
        <v>-1397.5</v>
      </c>
      <c r="H854" s="38">
        <f>H855+H856+H857+H858</f>
        <v>5102.5</v>
      </c>
      <c r="I854" s="182"/>
      <c r="J854" s="182"/>
      <c r="K854" s="182">
        <v>0</v>
      </c>
      <c r="L854" s="182"/>
      <c r="M854" s="182"/>
      <c r="N854" s="182">
        <v>0</v>
      </c>
    </row>
    <row r="855" spans="1:14" x14ac:dyDescent="0.25">
      <c r="A855" s="225"/>
      <c r="B855" s="27"/>
      <c r="C855" s="7"/>
      <c r="D855" s="27"/>
      <c r="E855" s="188" t="s">
        <v>173</v>
      </c>
      <c r="F855" s="38">
        <v>3549.7</v>
      </c>
      <c r="G855" s="38"/>
      <c r="H855" s="38">
        <v>3549.7</v>
      </c>
      <c r="I855" s="182"/>
      <c r="J855" s="182"/>
      <c r="K855" s="182">
        <v>0</v>
      </c>
      <c r="L855" s="182"/>
      <c r="M855" s="182"/>
      <c r="N855" s="182">
        <v>0</v>
      </c>
    </row>
    <row r="856" spans="1:14" x14ac:dyDescent="0.25">
      <c r="A856" s="225"/>
      <c r="B856" s="27"/>
      <c r="C856" s="7"/>
      <c r="D856" s="27"/>
      <c r="E856" s="188" t="s">
        <v>102</v>
      </c>
      <c r="F856" s="38">
        <v>1183.3</v>
      </c>
      <c r="G856" s="38"/>
      <c r="H856" s="38">
        <v>1183.3</v>
      </c>
      <c r="I856" s="190"/>
      <c r="J856" s="190"/>
      <c r="K856" s="190">
        <v>0</v>
      </c>
      <c r="L856" s="190"/>
      <c r="M856" s="190"/>
      <c r="N856" s="190">
        <v>0</v>
      </c>
    </row>
    <row r="857" spans="1:14" x14ac:dyDescent="0.25">
      <c r="A857" s="225"/>
      <c r="B857" s="27"/>
      <c r="C857" s="7"/>
      <c r="D857" s="27"/>
      <c r="E857" s="159" t="s">
        <v>146</v>
      </c>
      <c r="F857" s="38">
        <v>1667</v>
      </c>
      <c r="G857" s="38">
        <v>-1397.5</v>
      </c>
      <c r="H857" s="38">
        <f>SUM(F857:G857)</f>
        <v>269.5</v>
      </c>
      <c r="I857" s="190"/>
      <c r="J857" s="190"/>
      <c r="K857" s="190">
        <v>0</v>
      </c>
      <c r="L857" s="190"/>
      <c r="M857" s="190"/>
      <c r="N857" s="190">
        <v>0</v>
      </c>
    </row>
    <row r="858" spans="1:14" ht="20.25" customHeight="1" x14ac:dyDescent="0.25">
      <c r="A858" s="225"/>
      <c r="B858" s="27"/>
      <c r="C858" s="7"/>
      <c r="D858" s="27"/>
      <c r="E858" s="159" t="s">
        <v>1064</v>
      </c>
      <c r="F858" s="38">
        <v>100</v>
      </c>
      <c r="G858" s="38"/>
      <c r="H858" s="38">
        <v>100</v>
      </c>
      <c r="I858" s="190"/>
      <c r="J858" s="190"/>
      <c r="K858" s="190">
        <v>0</v>
      </c>
      <c r="L858" s="190"/>
      <c r="M858" s="190"/>
      <c r="N858" s="190">
        <v>0</v>
      </c>
    </row>
    <row r="859" spans="1:14" ht="28.5" customHeight="1" x14ac:dyDescent="0.25">
      <c r="A859" s="254"/>
      <c r="B859" s="255"/>
      <c r="C859" s="34" t="s">
        <v>1051</v>
      </c>
      <c r="D859" s="34"/>
      <c r="E859" s="37" t="s">
        <v>1052</v>
      </c>
      <c r="F859" s="322">
        <f>F861</f>
        <v>210.5</v>
      </c>
      <c r="G859" s="322"/>
      <c r="H859" s="322">
        <f>H861</f>
        <v>210.5</v>
      </c>
      <c r="I859" s="422"/>
      <c r="J859" s="422"/>
      <c r="K859" s="422">
        <v>0</v>
      </c>
      <c r="L859" s="422"/>
      <c r="M859" s="422"/>
      <c r="N859" s="422">
        <v>0</v>
      </c>
    </row>
    <row r="860" spans="1:14" ht="20.25" customHeight="1" x14ac:dyDescent="0.25">
      <c r="A860" s="225"/>
      <c r="B860" s="27"/>
      <c r="C860" s="27" t="s">
        <v>1127</v>
      </c>
      <c r="D860" s="27"/>
      <c r="E860" s="30" t="s">
        <v>1054</v>
      </c>
      <c r="F860" s="38">
        <v>210.5</v>
      </c>
      <c r="G860" s="38"/>
      <c r="H860" s="38">
        <v>210.5</v>
      </c>
      <c r="I860" s="190"/>
      <c r="J860" s="190"/>
      <c r="K860" s="190">
        <v>0</v>
      </c>
      <c r="L860" s="190"/>
      <c r="M860" s="190"/>
      <c r="N860" s="190">
        <v>0</v>
      </c>
    </row>
    <row r="861" spans="1:14" ht="25.5" x14ac:dyDescent="0.25">
      <c r="A861" s="225"/>
      <c r="B861" s="27"/>
      <c r="C861" s="7"/>
      <c r="D861" s="27" t="s">
        <v>64</v>
      </c>
      <c r="E861" s="28" t="s">
        <v>65</v>
      </c>
      <c r="F861" s="38">
        <v>210.5</v>
      </c>
      <c r="G861" s="38"/>
      <c r="H861" s="38">
        <v>210.5</v>
      </c>
      <c r="I861" s="190"/>
      <c r="J861" s="190"/>
      <c r="K861" s="190">
        <v>0</v>
      </c>
      <c r="L861" s="190"/>
      <c r="M861" s="190"/>
      <c r="N861" s="190">
        <v>0</v>
      </c>
    </row>
    <row r="862" spans="1:14" ht="25.5" x14ac:dyDescent="0.25">
      <c r="A862" s="225"/>
      <c r="B862" s="27"/>
      <c r="C862" s="7"/>
      <c r="D862" s="27"/>
      <c r="E862" s="28" t="s">
        <v>1055</v>
      </c>
      <c r="F862" s="38">
        <v>210.5</v>
      </c>
      <c r="G862" s="38"/>
      <c r="H862" s="38">
        <v>210.5</v>
      </c>
      <c r="I862" s="190"/>
      <c r="J862" s="190"/>
      <c r="K862" s="190">
        <v>0</v>
      </c>
      <c r="L862" s="190"/>
      <c r="M862" s="190"/>
      <c r="N862" s="190">
        <v>0</v>
      </c>
    </row>
    <row r="863" spans="1:14" ht="20.25" customHeight="1" x14ac:dyDescent="0.25">
      <c r="A863" s="225"/>
      <c r="B863" s="7" t="s">
        <v>947</v>
      </c>
      <c r="C863" s="230"/>
      <c r="D863" s="229"/>
      <c r="E863" s="231" t="s">
        <v>948</v>
      </c>
      <c r="F863" s="297">
        <f>F864</f>
        <v>4329.2999999999993</v>
      </c>
      <c r="G863" s="297">
        <f>G864</f>
        <v>-3.2</v>
      </c>
      <c r="H863" s="297">
        <f>H864</f>
        <v>4326.1000000000004</v>
      </c>
      <c r="I863" s="297">
        <f>I864</f>
        <v>3834.5</v>
      </c>
      <c r="J863" s="297"/>
      <c r="K863" s="297">
        <f>K864</f>
        <v>3834.5</v>
      </c>
      <c r="L863" s="297">
        <f>L864</f>
        <v>3834.5</v>
      </c>
      <c r="M863" s="297"/>
      <c r="N863" s="297">
        <f>N864</f>
        <v>3834.5</v>
      </c>
    </row>
    <row r="864" spans="1:14" ht="25.5" x14ac:dyDescent="0.25">
      <c r="A864" s="225"/>
      <c r="B864" s="7"/>
      <c r="C864" s="230" t="s">
        <v>9</v>
      </c>
      <c r="D864" s="229"/>
      <c r="E864" s="233" t="s">
        <v>10</v>
      </c>
      <c r="F864" s="297">
        <f>F865+F874</f>
        <v>4329.2999999999993</v>
      </c>
      <c r="G864" s="297">
        <f>G865+G874</f>
        <v>-3.2</v>
      </c>
      <c r="H864" s="297">
        <f>H865+H874</f>
        <v>4326.1000000000004</v>
      </c>
      <c r="I864" s="297">
        <f>I865+I874</f>
        <v>3834.5</v>
      </c>
      <c r="J864" s="297"/>
      <c r="K864" s="297">
        <f>K865+K874</f>
        <v>3834.5</v>
      </c>
      <c r="L864" s="297">
        <f>L865+L874</f>
        <v>3834.5</v>
      </c>
      <c r="M864" s="297"/>
      <c r="N864" s="297">
        <f>N865+N874</f>
        <v>3834.5</v>
      </c>
    </row>
    <row r="865" spans="1:14" ht="25.5" x14ac:dyDescent="0.25">
      <c r="A865" s="260"/>
      <c r="B865" s="235"/>
      <c r="C865" s="236" t="s">
        <v>11</v>
      </c>
      <c r="D865" s="235"/>
      <c r="E865" s="237" t="s">
        <v>12</v>
      </c>
      <c r="F865" s="299">
        <f t="shared" ref="F865:N866" si="151">F866</f>
        <v>3413.2999999999997</v>
      </c>
      <c r="G865" s="299">
        <f t="shared" si="151"/>
        <v>-3.2</v>
      </c>
      <c r="H865" s="299">
        <f t="shared" si="151"/>
        <v>3410.1</v>
      </c>
      <c r="I865" s="299">
        <f t="shared" si="151"/>
        <v>3434.5</v>
      </c>
      <c r="J865" s="299"/>
      <c r="K865" s="299">
        <f t="shared" si="151"/>
        <v>3434.5</v>
      </c>
      <c r="L865" s="299">
        <f t="shared" si="151"/>
        <v>3434.5</v>
      </c>
      <c r="M865" s="299"/>
      <c r="N865" s="299">
        <f t="shared" si="151"/>
        <v>3434.5</v>
      </c>
    </row>
    <row r="866" spans="1:14" ht="38.25" x14ac:dyDescent="0.25">
      <c r="A866" s="239"/>
      <c r="B866" s="240"/>
      <c r="C866" s="241" t="s">
        <v>26</v>
      </c>
      <c r="D866" s="240"/>
      <c r="E866" s="242" t="s">
        <v>949</v>
      </c>
      <c r="F866" s="243">
        <f t="shared" si="151"/>
        <v>3413.2999999999997</v>
      </c>
      <c r="G866" s="243">
        <f t="shared" si="151"/>
        <v>-3.2</v>
      </c>
      <c r="H866" s="243">
        <f t="shared" si="151"/>
        <v>3410.1</v>
      </c>
      <c r="I866" s="243">
        <f t="shared" si="151"/>
        <v>3434.5</v>
      </c>
      <c r="J866" s="243"/>
      <c r="K866" s="243">
        <f t="shared" si="151"/>
        <v>3434.5</v>
      </c>
      <c r="L866" s="243">
        <f t="shared" si="151"/>
        <v>3434.5</v>
      </c>
      <c r="M866" s="243"/>
      <c r="N866" s="243">
        <f t="shared" si="151"/>
        <v>3434.5</v>
      </c>
    </row>
    <row r="867" spans="1:14" ht="38.25" x14ac:dyDescent="0.25">
      <c r="A867" s="244"/>
      <c r="B867" s="34"/>
      <c r="C867" s="245" t="s">
        <v>28</v>
      </c>
      <c r="D867" s="34"/>
      <c r="E867" s="246" t="s">
        <v>468</v>
      </c>
      <c r="F867" s="250">
        <f>F868+F872</f>
        <v>3413.2999999999997</v>
      </c>
      <c r="G867" s="250">
        <f>G868+G872</f>
        <v>-3.2</v>
      </c>
      <c r="H867" s="250">
        <f>H868+H872</f>
        <v>3410.1</v>
      </c>
      <c r="I867" s="250">
        <f>I868+I872</f>
        <v>3434.5</v>
      </c>
      <c r="J867" s="250"/>
      <c r="K867" s="250">
        <f>K868+K872</f>
        <v>3434.5</v>
      </c>
      <c r="L867" s="250">
        <f>L868+L872</f>
        <v>3434.5</v>
      </c>
      <c r="M867" s="250"/>
      <c r="N867" s="250">
        <f>N868+N872</f>
        <v>3434.5</v>
      </c>
    </row>
    <row r="868" spans="1:14" ht="25.5" x14ac:dyDescent="0.25">
      <c r="A868" s="225"/>
      <c r="B868" s="27"/>
      <c r="C868" s="248" t="s">
        <v>31</v>
      </c>
      <c r="D868" s="27"/>
      <c r="E868" s="28" t="s">
        <v>992</v>
      </c>
      <c r="F868" s="252">
        <f>F869+F870+F871</f>
        <v>3402.2999999999997</v>
      </c>
      <c r="G868" s="252">
        <f>G869+G870+G871</f>
        <v>-3.2</v>
      </c>
      <c r="H868" s="252">
        <f>H869+H870+H871</f>
        <v>3399.1</v>
      </c>
      <c r="I868" s="252">
        <f>I869+I870</f>
        <v>3434.5</v>
      </c>
      <c r="J868" s="252"/>
      <c r="K868" s="252">
        <f>K869+K870</f>
        <v>3434.5</v>
      </c>
      <c r="L868" s="252">
        <f>L869+L870</f>
        <v>3434.5</v>
      </c>
      <c r="M868" s="252"/>
      <c r="N868" s="252">
        <f>N869+N870</f>
        <v>3434.5</v>
      </c>
    </row>
    <row r="869" spans="1:14" ht="39" x14ac:dyDescent="0.25">
      <c r="A869" s="225"/>
      <c r="B869" s="27"/>
      <c r="C869" s="248"/>
      <c r="D869" s="27" t="s">
        <v>30</v>
      </c>
      <c r="E869" s="26" t="s">
        <v>452</v>
      </c>
      <c r="F869" s="252">
        <v>3296.7</v>
      </c>
      <c r="G869" s="252">
        <v>-3.2</v>
      </c>
      <c r="H869" s="252">
        <f>SUM(F869:G869)</f>
        <v>3293.5</v>
      </c>
      <c r="I869" s="252">
        <v>3344.9</v>
      </c>
      <c r="J869" s="252"/>
      <c r="K869" s="252">
        <v>3344.9</v>
      </c>
      <c r="L869" s="252">
        <v>3344.9</v>
      </c>
      <c r="M869" s="252"/>
      <c r="N869" s="252">
        <v>3344.9</v>
      </c>
    </row>
    <row r="870" spans="1:14" ht="25.5" x14ac:dyDescent="0.25">
      <c r="A870" s="225"/>
      <c r="B870" s="27"/>
      <c r="C870" s="248"/>
      <c r="D870" s="27" t="s">
        <v>17</v>
      </c>
      <c r="E870" s="30" t="s">
        <v>18</v>
      </c>
      <c r="F870" s="252">
        <v>89.6</v>
      </c>
      <c r="G870" s="252"/>
      <c r="H870" s="252">
        <f>SUM(F870:G870)</f>
        <v>89.6</v>
      </c>
      <c r="I870" s="252">
        <v>89.6</v>
      </c>
      <c r="J870" s="252"/>
      <c r="K870" s="252">
        <v>89.6</v>
      </c>
      <c r="L870" s="252">
        <v>89.6</v>
      </c>
      <c r="M870" s="252"/>
      <c r="N870" s="252">
        <v>89.6</v>
      </c>
    </row>
    <row r="871" spans="1:14" x14ac:dyDescent="0.25">
      <c r="A871" s="225"/>
      <c r="B871" s="27"/>
      <c r="C871" s="248"/>
      <c r="D871" s="27" t="s">
        <v>32</v>
      </c>
      <c r="E871" s="30" t="s">
        <v>33</v>
      </c>
      <c r="F871" s="252">
        <v>16</v>
      </c>
      <c r="G871" s="252"/>
      <c r="H871" s="252">
        <v>16</v>
      </c>
      <c r="I871" s="252"/>
      <c r="J871" s="252"/>
      <c r="K871" s="252"/>
      <c r="L871" s="252"/>
      <c r="M871" s="252"/>
      <c r="N871" s="252"/>
    </row>
    <row r="872" spans="1:14" ht="51" x14ac:dyDescent="0.25">
      <c r="A872" s="225"/>
      <c r="B872" s="27"/>
      <c r="C872" s="248" t="s">
        <v>34</v>
      </c>
      <c r="D872" s="27"/>
      <c r="E872" s="28" t="s">
        <v>991</v>
      </c>
      <c r="F872" s="252">
        <f>F873</f>
        <v>11</v>
      </c>
      <c r="G872" s="252"/>
      <c r="H872" s="252">
        <f>H873</f>
        <v>11</v>
      </c>
      <c r="I872" s="252">
        <f>I873</f>
        <v>0</v>
      </c>
      <c r="J872" s="252"/>
      <c r="K872" s="252">
        <f>K873</f>
        <v>0</v>
      </c>
      <c r="L872" s="252">
        <f>L873</f>
        <v>0</v>
      </c>
      <c r="M872" s="252"/>
      <c r="N872" s="252">
        <f>N873</f>
        <v>0</v>
      </c>
    </row>
    <row r="873" spans="1:14" ht="25.5" x14ac:dyDescent="0.25">
      <c r="A873" s="225"/>
      <c r="B873" s="27"/>
      <c r="C873" s="248"/>
      <c r="D873" s="27" t="s">
        <v>17</v>
      </c>
      <c r="E873" s="30" t="s">
        <v>18</v>
      </c>
      <c r="F873" s="252">
        <v>11</v>
      </c>
      <c r="G873" s="252"/>
      <c r="H873" s="252">
        <v>11</v>
      </c>
      <c r="I873" s="252">
        <v>0</v>
      </c>
      <c r="J873" s="252"/>
      <c r="K873" s="252">
        <v>0</v>
      </c>
      <c r="L873" s="252">
        <v>0</v>
      </c>
      <c r="M873" s="252"/>
      <c r="N873" s="252">
        <v>0</v>
      </c>
    </row>
    <row r="874" spans="1:14" ht="25.5" x14ac:dyDescent="0.25">
      <c r="A874" s="260"/>
      <c r="B874" s="235"/>
      <c r="C874" s="236" t="s">
        <v>194</v>
      </c>
      <c r="D874" s="235"/>
      <c r="E874" s="237" t="s">
        <v>195</v>
      </c>
      <c r="F874" s="299">
        <f>F875+F880</f>
        <v>916</v>
      </c>
      <c r="G874" s="299">
        <f>G875+G880</f>
        <v>0</v>
      </c>
      <c r="H874" s="299">
        <f>H875+H880</f>
        <v>916</v>
      </c>
      <c r="I874" s="299">
        <f>I875+I880</f>
        <v>400</v>
      </c>
      <c r="J874" s="299"/>
      <c r="K874" s="299">
        <f>K875+K880</f>
        <v>400</v>
      </c>
      <c r="L874" s="299">
        <f>L875+L880</f>
        <v>400</v>
      </c>
      <c r="M874" s="299"/>
      <c r="N874" s="299">
        <f>N875+N880</f>
        <v>400</v>
      </c>
    </row>
    <row r="875" spans="1:14" ht="25.5" x14ac:dyDescent="0.25">
      <c r="A875" s="254"/>
      <c r="B875" s="34"/>
      <c r="C875" s="245" t="s">
        <v>211</v>
      </c>
      <c r="D875" s="34"/>
      <c r="E875" s="253" t="s">
        <v>212</v>
      </c>
      <c r="F875" s="250">
        <f>F876+F878</f>
        <v>846</v>
      </c>
      <c r="G875" s="250">
        <f>G876+G878</f>
        <v>0</v>
      </c>
      <c r="H875" s="250">
        <f>H876+H878</f>
        <v>846</v>
      </c>
      <c r="I875" s="250">
        <f>I876+I878</f>
        <v>320</v>
      </c>
      <c r="J875" s="250"/>
      <c r="K875" s="250">
        <f>K876+K878</f>
        <v>320</v>
      </c>
      <c r="L875" s="250">
        <f>L876+L878</f>
        <v>320</v>
      </c>
      <c r="M875" s="250"/>
      <c r="N875" s="250">
        <f>N876+N878</f>
        <v>320</v>
      </c>
    </row>
    <row r="876" spans="1:14" ht="63.75" x14ac:dyDescent="0.25">
      <c r="A876" s="225"/>
      <c r="B876" s="27"/>
      <c r="C876" s="248" t="s">
        <v>213</v>
      </c>
      <c r="D876" s="27"/>
      <c r="E876" s="28" t="s">
        <v>950</v>
      </c>
      <c r="F876" s="29">
        <f>F877</f>
        <v>601</v>
      </c>
      <c r="G876" s="29">
        <f>G877</f>
        <v>0</v>
      </c>
      <c r="H876" s="29">
        <f>H877</f>
        <v>601</v>
      </c>
      <c r="I876" s="29">
        <f>I877</f>
        <v>120</v>
      </c>
      <c r="J876" s="29"/>
      <c r="K876" s="29">
        <f>K877</f>
        <v>120</v>
      </c>
      <c r="L876" s="29">
        <f>L877</f>
        <v>120</v>
      </c>
      <c r="M876" s="29"/>
      <c r="N876" s="29">
        <f>N877</f>
        <v>120</v>
      </c>
    </row>
    <row r="877" spans="1:14" ht="25.5" x14ac:dyDescent="0.25">
      <c r="A877" s="225"/>
      <c r="B877" s="27"/>
      <c r="C877" s="248"/>
      <c r="D877" s="27" t="s">
        <v>64</v>
      </c>
      <c r="E877" s="28" t="s">
        <v>65</v>
      </c>
      <c r="F877" s="29">
        <v>601</v>
      </c>
      <c r="G877" s="29"/>
      <c r="H877" s="29">
        <f>SUM(F877:G877)</f>
        <v>601</v>
      </c>
      <c r="I877" s="29">
        <v>120</v>
      </c>
      <c r="J877" s="29"/>
      <c r="K877" s="29">
        <v>120</v>
      </c>
      <c r="L877" s="29">
        <v>120</v>
      </c>
      <c r="M877" s="29"/>
      <c r="N877" s="29">
        <v>120</v>
      </c>
    </row>
    <row r="878" spans="1:14" ht="51" x14ac:dyDescent="0.25">
      <c r="A878" s="225"/>
      <c r="B878" s="27"/>
      <c r="C878" s="248" t="s">
        <v>215</v>
      </c>
      <c r="D878" s="27"/>
      <c r="E878" s="28" t="s">
        <v>216</v>
      </c>
      <c r="F878" s="29">
        <f>F879</f>
        <v>245</v>
      </c>
      <c r="G878" s="29"/>
      <c r="H878" s="29">
        <f>H879</f>
        <v>245</v>
      </c>
      <c r="I878" s="29">
        <f>I879</f>
        <v>200</v>
      </c>
      <c r="J878" s="29"/>
      <c r="K878" s="29">
        <f>K879</f>
        <v>200</v>
      </c>
      <c r="L878" s="29">
        <f>L879</f>
        <v>200</v>
      </c>
      <c r="M878" s="29"/>
      <c r="N878" s="29">
        <f>N879</f>
        <v>200</v>
      </c>
    </row>
    <row r="879" spans="1:14" ht="25.5" x14ac:dyDescent="0.25">
      <c r="A879" s="229"/>
      <c r="B879" s="27"/>
      <c r="C879" s="248"/>
      <c r="D879" s="27" t="s">
        <v>64</v>
      </c>
      <c r="E879" s="28" t="s">
        <v>65</v>
      </c>
      <c r="F879" s="29">
        <v>245</v>
      </c>
      <c r="G879" s="29"/>
      <c r="H879" s="29">
        <v>245</v>
      </c>
      <c r="I879" s="29">
        <v>200</v>
      </c>
      <c r="J879" s="29"/>
      <c r="K879" s="29">
        <v>200</v>
      </c>
      <c r="L879" s="29">
        <v>200</v>
      </c>
      <c r="M879" s="29"/>
      <c r="N879" s="29">
        <v>200</v>
      </c>
    </row>
    <row r="880" spans="1:14" x14ac:dyDescent="0.25">
      <c r="A880" s="254"/>
      <c r="B880" s="255"/>
      <c r="C880" s="245" t="s">
        <v>217</v>
      </c>
      <c r="D880" s="255"/>
      <c r="E880" s="253" t="s">
        <v>218</v>
      </c>
      <c r="F880" s="250">
        <f>F881+F883</f>
        <v>70</v>
      </c>
      <c r="G880" s="250"/>
      <c r="H880" s="250">
        <f>H881+H883</f>
        <v>70</v>
      </c>
      <c r="I880" s="250">
        <f>I881+I883</f>
        <v>80</v>
      </c>
      <c r="J880" s="250"/>
      <c r="K880" s="250">
        <f>K881+K883</f>
        <v>80</v>
      </c>
      <c r="L880" s="250">
        <f>L881+L883</f>
        <v>80</v>
      </c>
      <c r="M880" s="250"/>
      <c r="N880" s="250">
        <f>N881+N883</f>
        <v>80</v>
      </c>
    </row>
    <row r="881" spans="1:14" ht="25.5" x14ac:dyDescent="0.25">
      <c r="A881" s="225"/>
      <c r="B881" s="27"/>
      <c r="C881" s="248" t="s">
        <v>219</v>
      </c>
      <c r="D881" s="27"/>
      <c r="E881" s="30" t="s">
        <v>951</v>
      </c>
      <c r="F881" s="29">
        <f>F882</f>
        <v>30</v>
      </c>
      <c r="G881" s="29"/>
      <c r="H881" s="29">
        <f>H882</f>
        <v>30</v>
      </c>
      <c r="I881" s="29">
        <f>I882</f>
        <v>50</v>
      </c>
      <c r="J881" s="29"/>
      <c r="K881" s="29">
        <f>K882</f>
        <v>50</v>
      </c>
      <c r="L881" s="29">
        <f>L882</f>
        <v>50</v>
      </c>
      <c r="M881" s="29"/>
      <c r="N881" s="29">
        <f>N882</f>
        <v>50</v>
      </c>
    </row>
    <row r="882" spans="1:14" ht="25.5" x14ac:dyDescent="0.25">
      <c r="A882" s="225"/>
      <c r="B882" s="27"/>
      <c r="C882" s="248"/>
      <c r="D882" s="27" t="s">
        <v>64</v>
      </c>
      <c r="E882" s="28" t="s">
        <v>65</v>
      </c>
      <c r="F882" s="29">
        <v>30</v>
      </c>
      <c r="G882" s="29"/>
      <c r="H882" s="29">
        <v>30</v>
      </c>
      <c r="I882" s="29">
        <v>50</v>
      </c>
      <c r="J882" s="29"/>
      <c r="K882" s="29">
        <v>50</v>
      </c>
      <c r="L882" s="29">
        <v>50</v>
      </c>
      <c r="M882" s="29"/>
      <c r="N882" s="29">
        <v>50</v>
      </c>
    </row>
    <row r="883" spans="1:14" ht="25.5" x14ac:dyDescent="0.25">
      <c r="A883" s="225"/>
      <c r="B883" s="27"/>
      <c r="C883" s="248" t="s">
        <v>221</v>
      </c>
      <c r="D883" s="27"/>
      <c r="E883" s="30" t="s">
        <v>222</v>
      </c>
      <c r="F883" s="29">
        <f>F884</f>
        <v>40</v>
      </c>
      <c r="G883" s="29"/>
      <c r="H883" s="29">
        <f>H884</f>
        <v>40</v>
      </c>
      <c r="I883" s="29">
        <f>I884</f>
        <v>30</v>
      </c>
      <c r="J883" s="29"/>
      <c r="K883" s="29">
        <f>K884</f>
        <v>30</v>
      </c>
      <c r="L883" s="29">
        <f>L884</f>
        <v>30</v>
      </c>
      <c r="M883" s="29"/>
      <c r="N883" s="29">
        <f>N884</f>
        <v>30</v>
      </c>
    </row>
    <row r="884" spans="1:14" ht="25.5" x14ac:dyDescent="0.25">
      <c r="A884" s="229"/>
      <c r="B884" s="27"/>
      <c r="C884" s="248"/>
      <c r="D884" s="27" t="s">
        <v>64</v>
      </c>
      <c r="E884" s="28" t="s">
        <v>65</v>
      </c>
      <c r="F884" s="29">
        <v>40</v>
      </c>
      <c r="G884" s="29"/>
      <c r="H884" s="29">
        <v>40</v>
      </c>
      <c r="I884" s="29">
        <v>30</v>
      </c>
      <c r="J884" s="29"/>
      <c r="K884" s="29">
        <v>30</v>
      </c>
      <c r="L884" s="29">
        <v>30</v>
      </c>
      <c r="M884" s="29"/>
      <c r="N884" s="29">
        <v>30</v>
      </c>
    </row>
    <row r="885" spans="1:14" x14ac:dyDescent="0.25">
      <c r="A885" s="225"/>
      <c r="B885" s="7">
        <v>1000</v>
      </c>
      <c r="C885" s="230"/>
      <c r="D885" s="229"/>
      <c r="E885" s="231" t="s">
        <v>895</v>
      </c>
      <c r="F885" s="232">
        <f t="shared" ref="F885:N889" si="152">F886</f>
        <v>383.9</v>
      </c>
      <c r="G885" s="232">
        <f t="shared" si="152"/>
        <v>0</v>
      </c>
      <c r="H885" s="232">
        <f t="shared" si="152"/>
        <v>383.9</v>
      </c>
      <c r="I885" s="232">
        <f t="shared" si="152"/>
        <v>383.9</v>
      </c>
      <c r="J885" s="232"/>
      <c r="K885" s="232">
        <f t="shared" si="152"/>
        <v>383.9</v>
      </c>
      <c r="L885" s="232">
        <f t="shared" si="152"/>
        <v>344.7</v>
      </c>
      <c r="M885" s="232"/>
      <c r="N885" s="232">
        <f t="shared" si="152"/>
        <v>344.7</v>
      </c>
    </row>
    <row r="886" spans="1:14" x14ac:dyDescent="0.25">
      <c r="A886" s="229"/>
      <c r="B886" s="7">
        <v>1003</v>
      </c>
      <c r="C886" s="230"/>
      <c r="D886" s="229"/>
      <c r="E886" s="231" t="s">
        <v>899</v>
      </c>
      <c r="F886" s="232">
        <f t="shared" si="152"/>
        <v>383.9</v>
      </c>
      <c r="G886" s="232">
        <f t="shared" si="152"/>
        <v>0</v>
      </c>
      <c r="H886" s="232">
        <f t="shared" si="152"/>
        <v>383.9</v>
      </c>
      <c r="I886" s="232">
        <f t="shared" si="152"/>
        <v>383.9</v>
      </c>
      <c r="J886" s="232"/>
      <c r="K886" s="232">
        <f t="shared" si="152"/>
        <v>383.9</v>
      </c>
      <c r="L886" s="232">
        <f t="shared" si="152"/>
        <v>344.7</v>
      </c>
      <c r="M886" s="232"/>
      <c r="N886" s="232">
        <f t="shared" si="152"/>
        <v>344.7</v>
      </c>
    </row>
    <row r="887" spans="1:14" ht="25.5" x14ac:dyDescent="0.25">
      <c r="A887" s="344"/>
      <c r="B887" s="7"/>
      <c r="C887" s="230" t="s">
        <v>9</v>
      </c>
      <c r="D887" s="229"/>
      <c r="E887" s="233" t="s">
        <v>10</v>
      </c>
      <c r="F887" s="232">
        <f t="shared" si="152"/>
        <v>383.9</v>
      </c>
      <c r="G887" s="232">
        <f t="shared" si="152"/>
        <v>0</v>
      </c>
      <c r="H887" s="232">
        <f t="shared" si="152"/>
        <v>383.9</v>
      </c>
      <c r="I887" s="232">
        <f t="shared" si="152"/>
        <v>383.9</v>
      </c>
      <c r="J887" s="232"/>
      <c r="K887" s="232">
        <f t="shared" si="152"/>
        <v>383.9</v>
      </c>
      <c r="L887" s="232">
        <f t="shared" si="152"/>
        <v>344.7</v>
      </c>
      <c r="M887" s="232"/>
      <c r="N887" s="232">
        <f t="shared" si="152"/>
        <v>344.7</v>
      </c>
    </row>
    <row r="888" spans="1:14" ht="25.5" x14ac:dyDescent="0.25">
      <c r="A888" s="234"/>
      <c r="B888" s="235"/>
      <c r="C888" s="236" t="s">
        <v>56</v>
      </c>
      <c r="D888" s="235"/>
      <c r="E888" s="237" t="s">
        <v>57</v>
      </c>
      <c r="F888" s="238">
        <f t="shared" si="152"/>
        <v>383.9</v>
      </c>
      <c r="G888" s="238">
        <f t="shared" si="152"/>
        <v>0</v>
      </c>
      <c r="H888" s="238">
        <f t="shared" si="152"/>
        <v>383.9</v>
      </c>
      <c r="I888" s="238">
        <f t="shared" si="152"/>
        <v>383.9</v>
      </c>
      <c r="J888" s="238"/>
      <c r="K888" s="238">
        <f t="shared" si="152"/>
        <v>383.9</v>
      </c>
      <c r="L888" s="238">
        <f t="shared" si="152"/>
        <v>344.7</v>
      </c>
      <c r="M888" s="238"/>
      <c r="N888" s="238">
        <f t="shared" si="152"/>
        <v>344.7</v>
      </c>
    </row>
    <row r="889" spans="1:14" x14ac:dyDescent="0.25">
      <c r="A889" s="332"/>
      <c r="B889" s="329"/>
      <c r="C889" s="309" t="s">
        <v>125</v>
      </c>
      <c r="D889" s="308"/>
      <c r="E889" s="310" t="s">
        <v>126</v>
      </c>
      <c r="F889" s="311">
        <f t="shared" si="152"/>
        <v>383.9</v>
      </c>
      <c r="G889" s="311">
        <f t="shared" si="152"/>
        <v>0</v>
      </c>
      <c r="H889" s="311">
        <f t="shared" si="152"/>
        <v>383.9</v>
      </c>
      <c r="I889" s="311">
        <f t="shared" si="152"/>
        <v>383.9</v>
      </c>
      <c r="J889" s="311"/>
      <c r="K889" s="311">
        <f t="shared" si="152"/>
        <v>383.9</v>
      </c>
      <c r="L889" s="311">
        <f t="shared" si="152"/>
        <v>344.7</v>
      </c>
      <c r="M889" s="311"/>
      <c r="N889" s="311">
        <f t="shared" si="152"/>
        <v>344.7</v>
      </c>
    </row>
    <row r="890" spans="1:14" ht="25.5" x14ac:dyDescent="0.25">
      <c r="A890" s="254"/>
      <c r="B890" s="255"/>
      <c r="C890" s="245" t="s">
        <v>133</v>
      </c>
      <c r="D890" s="34"/>
      <c r="E890" s="296" t="s">
        <v>134</v>
      </c>
      <c r="F890" s="247">
        <f>F891+F894</f>
        <v>383.9</v>
      </c>
      <c r="G890" s="247">
        <f>G891+G894</f>
        <v>0</v>
      </c>
      <c r="H890" s="247">
        <f>H891+H894</f>
        <v>383.9</v>
      </c>
      <c r="I890" s="247">
        <f>I891+I894</f>
        <v>383.9</v>
      </c>
      <c r="J890" s="247"/>
      <c r="K890" s="247">
        <f>K891+K894</f>
        <v>383.9</v>
      </c>
      <c r="L890" s="247">
        <f>L891</f>
        <v>344.7</v>
      </c>
      <c r="M890" s="247"/>
      <c r="N890" s="247">
        <f>N891</f>
        <v>344.7</v>
      </c>
    </row>
    <row r="891" spans="1:14" ht="51" x14ac:dyDescent="0.25">
      <c r="A891" s="344"/>
      <c r="B891" s="27"/>
      <c r="C891" s="248" t="s">
        <v>136</v>
      </c>
      <c r="D891" s="27"/>
      <c r="E891" s="28" t="s">
        <v>933</v>
      </c>
      <c r="F891" s="29">
        <f>F893+F892</f>
        <v>344.7</v>
      </c>
      <c r="G891" s="29">
        <f>G893+G892</f>
        <v>0</v>
      </c>
      <c r="H891" s="29">
        <f>H893+H892</f>
        <v>344.7</v>
      </c>
      <c r="I891" s="29">
        <f>I893</f>
        <v>344.7</v>
      </c>
      <c r="J891" s="29"/>
      <c r="K891" s="29">
        <f>K893</f>
        <v>344.7</v>
      </c>
      <c r="L891" s="29">
        <f>L893</f>
        <v>344.7</v>
      </c>
      <c r="M891" s="29"/>
      <c r="N891" s="29">
        <f>N893</f>
        <v>344.7</v>
      </c>
    </row>
    <row r="892" spans="1:14" x14ac:dyDescent="0.25">
      <c r="A892" s="344"/>
      <c r="B892" s="27"/>
      <c r="C892" s="248"/>
      <c r="D892" s="27" t="s">
        <v>37</v>
      </c>
      <c r="E892" s="159" t="s">
        <v>38</v>
      </c>
      <c r="F892" s="29">
        <v>21</v>
      </c>
      <c r="G892" s="29"/>
      <c r="H892" s="29">
        <v>21</v>
      </c>
      <c r="I892" s="29"/>
      <c r="J892" s="29"/>
      <c r="K892" s="29">
        <v>0</v>
      </c>
      <c r="L892" s="29"/>
      <c r="M892" s="29"/>
      <c r="N892" s="29">
        <v>0</v>
      </c>
    </row>
    <row r="893" spans="1:14" ht="25.5" x14ac:dyDescent="0.25">
      <c r="A893" s="344"/>
      <c r="B893" s="27"/>
      <c r="C893" s="248"/>
      <c r="D893" s="27" t="s">
        <v>64</v>
      </c>
      <c r="E893" s="30" t="s">
        <v>65</v>
      </c>
      <c r="F893" s="29">
        <v>323.7</v>
      </c>
      <c r="G893" s="29"/>
      <c r="H893" s="29">
        <f>SUM(F893:G893)</f>
        <v>323.7</v>
      </c>
      <c r="I893" s="29">
        <v>344.7</v>
      </c>
      <c r="J893" s="29"/>
      <c r="K893" s="29">
        <v>344.7</v>
      </c>
      <c r="L893" s="29">
        <v>344.7</v>
      </c>
      <c r="M893" s="29"/>
      <c r="N893" s="29">
        <v>344.7</v>
      </c>
    </row>
    <row r="894" spans="1:14" ht="25.5" x14ac:dyDescent="0.25">
      <c r="A894" s="229"/>
      <c r="B894" s="27"/>
      <c r="C894" s="248" t="s">
        <v>137</v>
      </c>
      <c r="D894" s="27"/>
      <c r="E894" s="28" t="s">
        <v>138</v>
      </c>
      <c r="F894" s="29">
        <f>F895</f>
        <v>39.200000000000003</v>
      </c>
      <c r="G894" s="29"/>
      <c r="H894" s="29">
        <f>H895</f>
        <v>39.200000000000003</v>
      </c>
      <c r="I894" s="29">
        <f>I895</f>
        <v>39.200000000000003</v>
      </c>
      <c r="J894" s="29"/>
      <c r="K894" s="29">
        <f>K895</f>
        <v>39.200000000000003</v>
      </c>
      <c r="L894" s="29">
        <f>L895</f>
        <v>0</v>
      </c>
      <c r="M894" s="29"/>
      <c r="N894" s="29">
        <f>N895</f>
        <v>0</v>
      </c>
    </row>
    <row r="895" spans="1:14" ht="25.5" x14ac:dyDescent="0.25">
      <c r="A895" s="225"/>
      <c r="B895" s="27"/>
      <c r="C895" s="248"/>
      <c r="D895" s="27" t="s">
        <v>17</v>
      </c>
      <c r="E895" s="30" t="s">
        <v>18</v>
      </c>
      <c r="F895" s="29">
        <f>F896+F897</f>
        <v>39.200000000000003</v>
      </c>
      <c r="G895" s="29"/>
      <c r="H895" s="29">
        <f>H896+H897</f>
        <v>39.200000000000003</v>
      </c>
      <c r="I895" s="29">
        <f>I896+I897</f>
        <v>39.200000000000003</v>
      </c>
      <c r="J895" s="29"/>
      <c r="K895" s="29">
        <f>K896+K897</f>
        <v>39.200000000000003</v>
      </c>
      <c r="L895" s="29">
        <f>L896+L897</f>
        <v>0</v>
      </c>
      <c r="M895" s="29"/>
      <c r="N895" s="29">
        <f>N896+N897</f>
        <v>0</v>
      </c>
    </row>
    <row r="896" spans="1:14" x14ac:dyDescent="0.25">
      <c r="A896" s="225"/>
      <c r="B896" s="27"/>
      <c r="C896" s="248"/>
      <c r="D896" s="27"/>
      <c r="E896" s="28" t="s">
        <v>87</v>
      </c>
      <c r="F896" s="29">
        <v>26.1</v>
      </c>
      <c r="G896" s="29"/>
      <c r="H896" s="29">
        <v>26.1</v>
      </c>
      <c r="I896" s="29">
        <v>26.1</v>
      </c>
      <c r="J896" s="29"/>
      <c r="K896" s="29">
        <v>26.1</v>
      </c>
      <c r="L896" s="29">
        <v>0</v>
      </c>
      <c r="M896" s="29"/>
      <c r="N896" s="29">
        <v>0</v>
      </c>
    </row>
    <row r="897" spans="1:14" x14ac:dyDescent="0.25">
      <c r="A897" s="229"/>
      <c r="B897" s="27"/>
      <c r="C897" s="248"/>
      <c r="D897" s="27"/>
      <c r="E897" s="28" t="s">
        <v>88</v>
      </c>
      <c r="F897" s="29">
        <v>13.1</v>
      </c>
      <c r="G897" s="29"/>
      <c r="H897" s="29">
        <v>13.1</v>
      </c>
      <c r="I897" s="29">
        <v>13.1</v>
      </c>
      <c r="J897" s="29"/>
      <c r="K897" s="29">
        <v>13.1</v>
      </c>
      <c r="L897" s="29">
        <v>0</v>
      </c>
      <c r="M897" s="29"/>
      <c r="N897" s="29">
        <v>0</v>
      </c>
    </row>
    <row r="898" spans="1:14" x14ac:dyDescent="0.25">
      <c r="A898" s="344"/>
      <c r="B898" s="7">
        <v>1100</v>
      </c>
      <c r="C898" s="230"/>
      <c r="D898" s="229"/>
      <c r="E898" s="231" t="s">
        <v>934</v>
      </c>
      <c r="F898" s="232">
        <f t="shared" ref="F898:N903" si="153">F899</f>
        <v>67.099999999999994</v>
      </c>
      <c r="G898" s="232"/>
      <c r="H898" s="232">
        <f t="shared" si="153"/>
        <v>67.099999999999994</v>
      </c>
      <c r="I898" s="232">
        <f t="shared" si="153"/>
        <v>0</v>
      </c>
      <c r="J898" s="232"/>
      <c r="K898" s="232">
        <f t="shared" si="153"/>
        <v>0</v>
      </c>
      <c r="L898" s="232">
        <f t="shared" si="153"/>
        <v>0</v>
      </c>
      <c r="M898" s="232"/>
      <c r="N898" s="232">
        <f t="shared" si="153"/>
        <v>0</v>
      </c>
    </row>
    <row r="899" spans="1:14" ht="22.5" customHeight="1" x14ac:dyDescent="0.25">
      <c r="A899" s="344"/>
      <c r="B899" s="7" t="s">
        <v>935</v>
      </c>
      <c r="C899" s="230"/>
      <c r="D899" s="7"/>
      <c r="E899" s="233" t="s">
        <v>936</v>
      </c>
      <c r="F899" s="29">
        <f t="shared" si="153"/>
        <v>67.099999999999994</v>
      </c>
      <c r="G899" s="29"/>
      <c r="H899" s="29">
        <f t="shared" si="153"/>
        <v>67.099999999999994</v>
      </c>
      <c r="I899" s="29">
        <f t="shared" si="153"/>
        <v>0</v>
      </c>
      <c r="J899" s="29"/>
      <c r="K899" s="29">
        <f t="shared" si="153"/>
        <v>0</v>
      </c>
      <c r="L899" s="29">
        <f t="shared" si="153"/>
        <v>0</v>
      </c>
      <c r="M899" s="29"/>
      <c r="N899" s="29">
        <f t="shared" si="153"/>
        <v>0</v>
      </c>
    </row>
    <row r="900" spans="1:14" ht="25.5" x14ac:dyDescent="0.25">
      <c r="A900" s="344"/>
      <c r="B900" s="7"/>
      <c r="C900" s="230" t="s">
        <v>9</v>
      </c>
      <c r="D900" s="7"/>
      <c r="E900" s="233" t="s">
        <v>10</v>
      </c>
      <c r="F900" s="29">
        <f t="shared" si="153"/>
        <v>67.099999999999994</v>
      </c>
      <c r="G900" s="29"/>
      <c r="H900" s="29">
        <f t="shared" si="153"/>
        <v>67.099999999999994</v>
      </c>
      <c r="I900" s="29">
        <f t="shared" si="153"/>
        <v>0</v>
      </c>
      <c r="J900" s="29"/>
      <c r="K900" s="29">
        <f t="shared" si="153"/>
        <v>0</v>
      </c>
      <c r="L900" s="29">
        <f t="shared" si="153"/>
        <v>0</v>
      </c>
      <c r="M900" s="29"/>
      <c r="N900" s="29">
        <f t="shared" si="153"/>
        <v>0</v>
      </c>
    </row>
    <row r="901" spans="1:14" ht="25.5" x14ac:dyDescent="0.25">
      <c r="A901" s="234"/>
      <c r="B901" s="235"/>
      <c r="C901" s="236" t="s">
        <v>238</v>
      </c>
      <c r="D901" s="235"/>
      <c r="E901" s="237" t="s">
        <v>952</v>
      </c>
      <c r="F901" s="238">
        <f t="shared" si="153"/>
        <v>67.099999999999994</v>
      </c>
      <c r="G901" s="238"/>
      <c r="H901" s="238">
        <f t="shared" si="153"/>
        <v>67.099999999999994</v>
      </c>
      <c r="I901" s="238">
        <f t="shared" si="153"/>
        <v>0</v>
      </c>
      <c r="J901" s="238"/>
      <c r="K901" s="238">
        <f t="shared" si="153"/>
        <v>0</v>
      </c>
      <c r="L901" s="238">
        <f t="shared" si="153"/>
        <v>0</v>
      </c>
      <c r="M901" s="238"/>
      <c r="N901" s="238">
        <f t="shared" si="153"/>
        <v>0</v>
      </c>
    </row>
    <row r="902" spans="1:14" ht="38.25" x14ac:dyDescent="0.25">
      <c r="A902" s="244"/>
      <c r="B902" s="34"/>
      <c r="C902" s="245" t="s">
        <v>240</v>
      </c>
      <c r="D902" s="34"/>
      <c r="E902" s="253" t="s">
        <v>937</v>
      </c>
      <c r="F902" s="256">
        <f t="shared" si="153"/>
        <v>67.099999999999994</v>
      </c>
      <c r="G902" s="256"/>
      <c r="H902" s="256">
        <f t="shared" si="153"/>
        <v>67.099999999999994</v>
      </c>
      <c r="I902" s="256">
        <f t="shared" si="153"/>
        <v>0</v>
      </c>
      <c r="J902" s="256"/>
      <c r="K902" s="256">
        <f t="shared" si="153"/>
        <v>0</v>
      </c>
      <c r="L902" s="256">
        <f t="shared" si="153"/>
        <v>0</v>
      </c>
      <c r="M902" s="256"/>
      <c r="N902" s="256">
        <f t="shared" si="153"/>
        <v>0</v>
      </c>
    </row>
    <row r="903" spans="1:14" ht="51" x14ac:dyDescent="0.25">
      <c r="A903" s="225"/>
      <c r="B903" s="27"/>
      <c r="C903" s="248" t="s">
        <v>242</v>
      </c>
      <c r="D903" s="27"/>
      <c r="E903" s="28" t="s">
        <v>469</v>
      </c>
      <c r="F903" s="29">
        <f t="shared" si="153"/>
        <v>67.099999999999994</v>
      </c>
      <c r="G903" s="29"/>
      <c r="H903" s="29">
        <f t="shared" si="153"/>
        <v>67.099999999999994</v>
      </c>
      <c r="I903" s="29">
        <f t="shared" si="153"/>
        <v>0</v>
      </c>
      <c r="J903" s="29"/>
      <c r="K903" s="29">
        <f t="shared" si="153"/>
        <v>0</v>
      </c>
      <c r="L903" s="29">
        <f t="shared" si="153"/>
        <v>0</v>
      </c>
      <c r="M903" s="29"/>
      <c r="N903" s="29">
        <f t="shared" si="153"/>
        <v>0</v>
      </c>
    </row>
    <row r="904" spans="1:14" ht="25.5" x14ac:dyDescent="0.25">
      <c r="A904" s="225"/>
      <c r="B904" s="27"/>
      <c r="C904" s="248"/>
      <c r="D904" s="27" t="s">
        <v>64</v>
      </c>
      <c r="E904" s="30" t="s">
        <v>65</v>
      </c>
      <c r="F904" s="29">
        <v>67.099999999999994</v>
      </c>
      <c r="G904" s="29"/>
      <c r="H904" s="29">
        <v>67.099999999999994</v>
      </c>
      <c r="I904" s="29">
        <v>0</v>
      </c>
      <c r="J904" s="29"/>
      <c r="K904" s="29">
        <v>0</v>
      </c>
      <c r="L904" s="29">
        <v>0</v>
      </c>
      <c r="M904" s="29"/>
      <c r="N904" s="29">
        <v>0</v>
      </c>
    </row>
    <row r="905" spans="1:14" x14ac:dyDescent="0.25">
      <c r="A905" s="344"/>
      <c r="B905" s="7">
        <v>1200</v>
      </c>
      <c r="C905" s="230"/>
      <c r="D905" s="229"/>
      <c r="E905" s="231" t="s">
        <v>953</v>
      </c>
      <c r="F905" s="232">
        <f t="shared" ref="F905:N911" si="154">F906</f>
        <v>1283.3</v>
      </c>
      <c r="G905" s="232">
        <f t="shared" si="154"/>
        <v>5.5</v>
      </c>
      <c r="H905" s="232">
        <f t="shared" si="154"/>
        <v>1288.8</v>
      </c>
      <c r="I905" s="232">
        <f t="shared" si="154"/>
        <v>1261.8</v>
      </c>
      <c r="J905" s="232"/>
      <c r="K905" s="232">
        <f t="shared" si="154"/>
        <v>1261.8</v>
      </c>
      <c r="L905" s="232">
        <f t="shared" si="154"/>
        <v>1261.8</v>
      </c>
      <c r="M905" s="232"/>
      <c r="N905" s="232">
        <f t="shared" si="154"/>
        <v>1261.8</v>
      </c>
    </row>
    <row r="906" spans="1:14" x14ac:dyDescent="0.25">
      <c r="A906" s="229"/>
      <c r="B906" s="7">
        <v>1202</v>
      </c>
      <c r="C906" s="230"/>
      <c r="D906" s="229"/>
      <c r="E906" s="231" t="s">
        <v>954</v>
      </c>
      <c r="F906" s="232">
        <f t="shared" si="154"/>
        <v>1283.3</v>
      </c>
      <c r="G906" s="232">
        <f t="shared" si="154"/>
        <v>5.5</v>
      </c>
      <c r="H906" s="232">
        <f t="shared" si="154"/>
        <v>1288.8</v>
      </c>
      <c r="I906" s="232">
        <f t="shared" si="154"/>
        <v>1261.8</v>
      </c>
      <c r="J906" s="232"/>
      <c r="K906" s="232">
        <f t="shared" si="154"/>
        <v>1261.8</v>
      </c>
      <c r="L906" s="232">
        <f t="shared" si="154"/>
        <v>1261.8</v>
      </c>
      <c r="M906" s="232"/>
      <c r="N906" s="232">
        <f t="shared" si="154"/>
        <v>1261.8</v>
      </c>
    </row>
    <row r="907" spans="1:14" ht="25.5" x14ac:dyDescent="0.25">
      <c r="A907" s="229"/>
      <c r="B907" s="7"/>
      <c r="C907" s="230" t="s">
        <v>9</v>
      </c>
      <c r="D907" s="229"/>
      <c r="E907" s="233" t="s">
        <v>10</v>
      </c>
      <c r="F907" s="232">
        <f t="shared" si="154"/>
        <v>1283.3</v>
      </c>
      <c r="G907" s="232">
        <f t="shared" si="154"/>
        <v>5.5</v>
      </c>
      <c r="H907" s="232">
        <f t="shared" si="154"/>
        <v>1288.8</v>
      </c>
      <c r="I907" s="232">
        <f t="shared" si="154"/>
        <v>1261.8</v>
      </c>
      <c r="J907" s="232"/>
      <c r="K907" s="232">
        <f t="shared" si="154"/>
        <v>1261.8</v>
      </c>
      <c r="L907" s="232">
        <f t="shared" si="154"/>
        <v>1261.8</v>
      </c>
      <c r="M907" s="232"/>
      <c r="N907" s="232">
        <f t="shared" si="154"/>
        <v>1261.8</v>
      </c>
    </row>
    <row r="908" spans="1:14" ht="25.5" x14ac:dyDescent="0.25">
      <c r="A908" s="260"/>
      <c r="B908" s="235"/>
      <c r="C908" s="236" t="s">
        <v>194</v>
      </c>
      <c r="D908" s="235"/>
      <c r="E908" s="237" t="s">
        <v>195</v>
      </c>
      <c r="F908" s="238">
        <f t="shared" si="154"/>
        <v>1283.3</v>
      </c>
      <c r="G908" s="238">
        <f t="shared" si="154"/>
        <v>5.5</v>
      </c>
      <c r="H908" s="238">
        <f t="shared" si="154"/>
        <v>1288.8</v>
      </c>
      <c r="I908" s="238">
        <f t="shared" si="154"/>
        <v>1261.8</v>
      </c>
      <c r="J908" s="238"/>
      <c r="K908" s="238">
        <f t="shared" si="154"/>
        <v>1261.8</v>
      </c>
      <c r="L908" s="238">
        <f t="shared" si="154"/>
        <v>1261.8</v>
      </c>
      <c r="M908" s="238"/>
      <c r="N908" s="238">
        <f t="shared" si="154"/>
        <v>1261.8</v>
      </c>
    </row>
    <row r="909" spans="1:14" x14ac:dyDescent="0.25">
      <c r="A909" s="332"/>
      <c r="B909" s="308"/>
      <c r="C909" s="309" t="s">
        <v>233</v>
      </c>
      <c r="D909" s="308"/>
      <c r="E909" s="310" t="s">
        <v>234</v>
      </c>
      <c r="F909" s="311">
        <f t="shared" si="154"/>
        <v>1283.3</v>
      </c>
      <c r="G909" s="311">
        <f t="shared" si="154"/>
        <v>5.5</v>
      </c>
      <c r="H909" s="311">
        <f t="shared" si="154"/>
        <v>1288.8</v>
      </c>
      <c r="I909" s="311">
        <f t="shared" si="154"/>
        <v>1261.8</v>
      </c>
      <c r="J909" s="311"/>
      <c r="K909" s="311">
        <f t="shared" si="154"/>
        <v>1261.8</v>
      </c>
      <c r="L909" s="311">
        <f t="shared" si="154"/>
        <v>1261.8</v>
      </c>
      <c r="M909" s="311"/>
      <c r="N909" s="311">
        <f t="shared" si="154"/>
        <v>1261.8</v>
      </c>
    </row>
    <row r="910" spans="1:14" ht="38.25" x14ac:dyDescent="0.25">
      <c r="A910" s="254"/>
      <c r="B910" s="34"/>
      <c r="C910" s="245" t="s">
        <v>235</v>
      </c>
      <c r="D910" s="34"/>
      <c r="E910" s="246" t="s">
        <v>440</v>
      </c>
      <c r="F910" s="247">
        <f t="shared" si="154"/>
        <v>1283.3</v>
      </c>
      <c r="G910" s="247">
        <f t="shared" si="154"/>
        <v>5.5</v>
      </c>
      <c r="H910" s="247">
        <f t="shared" si="154"/>
        <v>1288.8</v>
      </c>
      <c r="I910" s="247">
        <f t="shared" si="154"/>
        <v>1261.8</v>
      </c>
      <c r="J910" s="247"/>
      <c r="K910" s="247">
        <f t="shared" si="154"/>
        <v>1261.8</v>
      </c>
      <c r="L910" s="247">
        <f t="shared" si="154"/>
        <v>1261.8</v>
      </c>
      <c r="M910" s="247"/>
      <c r="N910" s="247">
        <f t="shared" si="154"/>
        <v>1261.8</v>
      </c>
    </row>
    <row r="911" spans="1:14" ht="38.25" x14ac:dyDescent="0.25">
      <c r="A911" s="225"/>
      <c r="B911" s="27"/>
      <c r="C911" s="248" t="s">
        <v>236</v>
      </c>
      <c r="D911" s="27"/>
      <c r="E911" s="28" t="s">
        <v>237</v>
      </c>
      <c r="F911" s="29">
        <f t="shared" si="154"/>
        <v>1283.3</v>
      </c>
      <c r="G911" s="29">
        <f t="shared" si="154"/>
        <v>5.5</v>
      </c>
      <c r="H911" s="29">
        <f t="shared" si="154"/>
        <v>1288.8</v>
      </c>
      <c r="I911" s="29">
        <f t="shared" si="154"/>
        <v>1261.8</v>
      </c>
      <c r="J911" s="29"/>
      <c r="K911" s="29">
        <f t="shared" si="154"/>
        <v>1261.8</v>
      </c>
      <c r="L911" s="29">
        <f t="shared" si="154"/>
        <v>1261.8</v>
      </c>
      <c r="M911" s="29"/>
      <c r="N911" s="29">
        <f t="shared" si="154"/>
        <v>1261.8</v>
      </c>
    </row>
    <row r="912" spans="1:14" ht="25.5" x14ac:dyDescent="0.25">
      <c r="A912" s="225"/>
      <c r="B912" s="27"/>
      <c r="C912" s="248"/>
      <c r="D912" s="27" t="s">
        <v>64</v>
      </c>
      <c r="E912" s="28" t="s">
        <v>65</v>
      </c>
      <c r="F912" s="29">
        <v>1283.3</v>
      </c>
      <c r="G912" s="29">
        <v>5.5</v>
      </c>
      <c r="H912" s="29">
        <f>SUM(F912:G912)</f>
        <v>1288.8</v>
      </c>
      <c r="I912" s="29">
        <v>1261.8</v>
      </c>
      <c r="J912" s="29"/>
      <c r="K912" s="29">
        <v>1261.8</v>
      </c>
      <c r="L912" s="29">
        <v>1261.8</v>
      </c>
      <c r="M912" s="29"/>
      <c r="N912" s="29">
        <v>1261.8</v>
      </c>
    </row>
    <row r="913" spans="1:14" x14ac:dyDescent="0.25">
      <c r="A913" s="226">
        <v>636</v>
      </c>
      <c r="B913" s="326"/>
      <c r="C913" s="327"/>
      <c r="D913" s="226"/>
      <c r="E913" s="227" t="s">
        <v>955</v>
      </c>
      <c r="F913" s="228">
        <f t="shared" ref="F913:N915" si="155">F914</f>
        <v>2708.1000000000004</v>
      </c>
      <c r="G913" s="228">
        <f t="shared" si="155"/>
        <v>-0.4</v>
      </c>
      <c r="H913" s="228">
        <f t="shared" si="155"/>
        <v>2707.7</v>
      </c>
      <c r="I913" s="228">
        <f t="shared" si="155"/>
        <v>2610.6999999999998</v>
      </c>
      <c r="J913" s="228"/>
      <c r="K913" s="228">
        <f t="shared" si="155"/>
        <v>2610.6999999999998</v>
      </c>
      <c r="L913" s="228">
        <f t="shared" si="155"/>
        <v>2610.6999999999998</v>
      </c>
      <c r="M913" s="228"/>
      <c r="N913" s="228">
        <f t="shared" si="155"/>
        <v>2610.6999999999998</v>
      </c>
    </row>
    <row r="914" spans="1:14" x14ac:dyDescent="0.25">
      <c r="A914" s="225"/>
      <c r="B914" s="7" t="s">
        <v>819</v>
      </c>
      <c r="C914" s="230"/>
      <c r="D914" s="229"/>
      <c r="E914" s="231" t="s">
        <v>820</v>
      </c>
      <c r="F914" s="232">
        <f t="shared" si="155"/>
        <v>2708.1000000000004</v>
      </c>
      <c r="G914" s="232">
        <f t="shared" si="155"/>
        <v>-0.4</v>
      </c>
      <c r="H914" s="232">
        <f t="shared" si="155"/>
        <v>2707.7</v>
      </c>
      <c r="I914" s="232">
        <f t="shared" si="155"/>
        <v>2610.6999999999998</v>
      </c>
      <c r="J914" s="232"/>
      <c r="K914" s="232">
        <f t="shared" si="155"/>
        <v>2610.6999999999998</v>
      </c>
      <c r="L914" s="232">
        <f t="shared" si="155"/>
        <v>2610.6999999999998</v>
      </c>
      <c r="M914" s="232"/>
      <c r="N914" s="232">
        <f t="shared" si="155"/>
        <v>2610.6999999999998</v>
      </c>
    </row>
    <row r="915" spans="1:14" ht="38.25" x14ac:dyDescent="0.25">
      <c r="A915" s="225"/>
      <c r="B915" s="7" t="s">
        <v>956</v>
      </c>
      <c r="C915" s="230"/>
      <c r="D915" s="7"/>
      <c r="E915" s="233" t="s">
        <v>957</v>
      </c>
      <c r="F915" s="232">
        <f t="shared" si="155"/>
        <v>2708.1000000000004</v>
      </c>
      <c r="G915" s="232">
        <f t="shared" si="155"/>
        <v>-0.4</v>
      </c>
      <c r="H915" s="232">
        <f t="shared" si="155"/>
        <v>2707.7</v>
      </c>
      <c r="I915" s="232">
        <f t="shared" si="155"/>
        <v>2610.6999999999998</v>
      </c>
      <c r="J915" s="232"/>
      <c r="K915" s="232">
        <f t="shared" si="155"/>
        <v>2610.6999999999998</v>
      </c>
      <c r="L915" s="232">
        <f t="shared" si="155"/>
        <v>2610.6999999999998</v>
      </c>
      <c r="M915" s="232"/>
      <c r="N915" s="232">
        <f t="shared" si="155"/>
        <v>2610.6999999999998</v>
      </c>
    </row>
    <row r="916" spans="1:14" x14ac:dyDescent="0.25">
      <c r="A916" s="225"/>
      <c r="B916" s="27"/>
      <c r="C916" s="230" t="s">
        <v>828</v>
      </c>
      <c r="D916" s="7"/>
      <c r="E916" s="233" t="s">
        <v>1120</v>
      </c>
      <c r="F916" s="232">
        <f>F917+F925</f>
        <v>2708.1000000000004</v>
      </c>
      <c r="G916" s="232">
        <f>G917+G925</f>
        <v>-0.4</v>
      </c>
      <c r="H916" s="232">
        <f>H917+H925</f>
        <v>2707.7</v>
      </c>
      <c r="I916" s="232">
        <f>I917+I925</f>
        <v>2610.6999999999998</v>
      </c>
      <c r="J916" s="232"/>
      <c r="K916" s="232">
        <f>K917+K925</f>
        <v>2610.6999999999998</v>
      </c>
      <c r="L916" s="232">
        <f>L917+L925</f>
        <v>2610.6999999999998</v>
      </c>
      <c r="M916" s="232"/>
      <c r="N916" s="232">
        <f>N917+N925</f>
        <v>2610.6999999999998</v>
      </c>
    </row>
    <row r="917" spans="1:14" ht="27" customHeight="1" x14ac:dyDescent="0.25">
      <c r="A917" s="225"/>
      <c r="B917" s="27"/>
      <c r="C917" s="248" t="s">
        <v>958</v>
      </c>
      <c r="D917" s="27"/>
      <c r="E917" s="28" t="s">
        <v>959</v>
      </c>
      <c r="F917" s="29">
        <f>F918+F920+F923</f>
        <v>2608.1000000000004</v>
      </c>
      <c r="G917" s="29">
        <f>G918+G920+G923</f>
        <v>-0.4</v>
      </c>
      <c r="H917" s="29">
        <f>H918+H920+H923</f>
        <v>2607.6999999999998</v>
      </c>
      <c r="I917" s="29">
        <f>I918+I920+I923</f>
        <v>2610.6999999999998</v>
      </c>
      <c r="J917" s="29"/>
      <c r="K917" s="29">
        <f>K918+K920+K923</f>
        <v>2610.6999999999998</v>
      </c>
      <c r="L917" s="29">
        <f>L918+L920+L923</f>
        <v>2610.6999999999998</v>
      </c>
      <c r="M917" s="29"/>
      <c r="N917" s="29">
        <f>N918+N920+N923</f>
        <v>2610.6999999999998</v>
      </c>
    </row>
    <row r="918" spans="1:14" x14ac:dyDescent="0.25">
      <c r="A918" s="225"/>
      <c r="B918" s="27"/>
      <c r="C918" s="248" t="s">
        <v>960</v>
      </c>
      <c r="D918" s="27"/>
      <c r="E918" s="28" t="s">
        <v>961</v>
      </c>
      <c r="F918" s="29">
        <f>F919</f>
        <v>1164</v>
      </c>
      <c r="G918" s="29"/>
      <c r="H918" s="29">
        <f>H919</f>
        <v>1164</v>
      </c>
      <c r="I918" s="29">
        <f>I919</f>
        <v>1164</v>
      </c>
      <c r="J918" s="29"/>
      <c r="K918" s="29">
        <f>K919</f>
        <v>1164</v>
      </c>
      <c r="L918" s="29">
        <f>L919</f>
        <v>1164</v>
      </c>
      <c r="M918" s="29"/>
      <c r="N918" s="29">
        <f>N919</f>
        <v>1164</v>
      </c>
    </row>
    <row r="919" spans="1:14" ht="39" x14ac:dyDescent="0.25">
      <c r="A919" s="225"/>
      <c r="B919" s="27"/>
      <c r="C919" s="248"/>
      <c r="D919" s="27" t="s">
        <v>30</v>
      </c>
      <c r="E919" s="26" t="s">
        <v>452</v>
      </c>
      <c r="F919" s="29">
        <v>1164</v>
      </c>
      <c r="G919" s="29"/>
      <c r="H919" s="29">
        <v>1164</v>
      </c>
      <c r="I919" s="29">
        <v>1164</v>
      </c>
      <c r="J919" s="29"/>
      <c r="K919" s="29">
        <v>1164</v>
      </c>
      <c r="L919" s="29">
        <v>1164</v>
      </c>
      <c r="M919" s="29"/>
      <c r="N919" s="29">
        <v>1164</v>
      </c>
    </row>
    <row r="920" spans="1:14" ht="25.5" x14ac:dyDescent="0.25">
      <c r="A920" s="225"/>
      <c r="B920" s="27"/>
      <c r="C920" s="248" t="s">
        <v>962</v>
      </c>
      <c r="D920" s="27"/>
      <c r="E920" s="28" t="s">
        <v>963</v>
      </c>
      <c r="F920" s="29">
        <f>F921+F922</f>
        <v>1433.1000000000001</v>
      </c>
      <c r="G920" s="29">
        <f>G921+G922</f>
        <v>-0.4</v>
      </c>
      <c r="H920" s="29">
        <f>H921+H922</f>
        <v>1432.7</v>
      </c>
      <c r="I920" s="29">
        <f>I921+I922</f>
        <v>1446.7</v>
      </c>
      <c r="J920" s="29"/>
      <c r="K920" s="29">
        <f>K921+K922</f>
        <v>1446.7</v>
      </c>
      <c r="L920" s="29">
        <f>L921+L922</f>
        <v>1446.7</v>
      </c>
      <c r="M920" s="29"/>
      <c r="N920" s="29">
        <f>N921+N922</f>
        <v>1446.7</v>
      </c>
    </row>
    <row r="921" spans="1:14" ht="39" x14ac:dyDescent="0.25">
      <c r="A921" s="225"/>
      <c r="B921" s="27"/>
      <c r="C921" s="248"/>
      <c r="D921" s="27" t="s">
        <v>30</v>
      </c>
      <c r="E921" s="26" t="s">
        <v>452</v>
      </c>
      <c r="F921" s="29">
        <v>1392.4</v>
      </c>
      <c r="G921" s="29">
        <v>-0.4</v>
      </c>
      <c r="H921" s="29">
        <f>SUM(F921:G921)</f>
        <v>1392</v>
      </c>
      <c r="I921" s="29">
        <v>1406</v>
      </c>
      <c r="J921" s="29"/>
      <c r="K921" s="29">
        <v>1406</v>
      </c>
      <c r="L921" s="29">
        <v>1406</v>
      </c>
      <c r="M921" s="29"/>
      <c r="N921" s="29">
        <v>1406</v>
      </c>
    </row>
    <row r="922" spans="1:14" ht="25.5" x14ac:dyDescent="0.25">
      <c r="A922" s="225"/>
      <c r="B922" s="27"/>
      <c r="C922" s="248"/>
      <c r="D922" s="27" t="s">
        <v>17</v>
      </c>
      <c r="E922" s="30" t="s">
        <v>18</v>
      </c>
      <c r="F922" s="29">
        <v>40.700000000000003</v>
      </c>
      <c r="G922" s="29"/>
      <c r="H922" s="29">
        <v>40.700000000000003</v>
      </c>
      <c r="I922" s="29">
        <v>40.700000000000003</v>
      </c>
      <c r="J922" s="29"/>
      <c r="K922" s="29">
        <v>40.700000000000003</v>
      </c>
      <c r="L922" s="29">
        <v>40.700000000000003</v>
      </c>
      <c r="M922" s="29"/>
      <c r="N922" s="29">
        <v>40.700000000000003</v>
      </c>
    </row>
    <row r="923" spans="1:14" x14ac:dyDescent="0.25">
      <c r="A923" s="344"/>
      <c r="B923" s="27"/>
      <c r="C923" s="248" t="s">
        <v>383</v>
      </c>
      <c r="D923" s="27"/>
      <c r="E923" s="28" t="s">
        <v>384</v>
      </c>
      <c r="F923" s="29">
        <f>F924</f>
        <v>11</v>
      </c>
      <c r="G923" s="29"/>
      <c r="H923" s="29">
        <f>H924</f>
        <v>11</v>
      </c>
      <c r="I923" s="29">
        <f t="shared" ref="I923:N923" si="156">I924</f>
        <v>0</v>
      </c>
      <c r="J923" s="29"/>
      <c r="K923" s="29">
        <f t="shared" si="156"/>
        <v>0</v>
      </c>
      <c r="L923" s="29">
        <f t="shared" si="156"/>
        <v>0</v>
      </c>
      <c r="M923" s="29"/>
      <c r="N923" s="29">
        <f t="shared" si="156"/>
        <v>0</v>
      </c>
    </row>
    <row r="924" spans="1:14" ht="25.5" x14ac:dyDescent="0.25">
      <c r="A924" s="344"/>
      <c r="B924" s="27"/>
      <c r="C924" s="248"/>
      <c r="D924" s="27" t="s">
        <v>17</v>
      </c>
      <c r="E924" s="28" t="s">
        <v>18</v>
      </c>
      <c r="F924" s="29">
        <v>11</v>
      </c>
      <c r="G924" s="29"/>
      <c r="H924" s="29">
        <v>11</v>
      </c>
      <c r="I924" s="29">
        <v>0</v>
      </c>
      <c r="J924" s="29"/>
      <c r="K924" s="29">
        <v>0</v>
      </c>
      <c r="L924" s="29">
        <v>0</v>
      </c>
      <c r="M924" s="29"/>
      <c r="N924" s="29">
        <v>0</v>
      </c>
    </row>
    <row r="925" spans="1:14" ht="38.25" x14ac:dyDescent="0.25">
      <c r="A925" s="344"/>
      <c r="B925" s="27"/>
      <c r="C925" s="230" t="s">
        <v>385</v>
      </c>
      <c r="D925" s="7"/>
      <c r="E925" s="233" t="s">
        <v>1119</v>
      </c>
      <c r="F925" s="232">
        <f t="shared" ref="F925:N926" si="157">F926</f>
        <v>100</v>
      </c>
      <c r="G925" s="232"/>
      <c r="H925" s="232">
        <f t="shared" si="157"/>
        <v>100</v>
      </c>
      <c r="I925" s="232">
        <f t="shared" si="157"/>
        <v>0</v>
      </c>
      <c r="J925" s="232"/>
      <c r="K925" s="232">
        <f t="shared" si="157"/>
        <v>0</v>
      </c>
      <c r="L925" s="232">
        <f t="shared" si="157"/>
        <v>0</v>
      </c>
      <c r="M925" s="232"/>
      <c r="N925" s="232">
        <f t="shared" si="157"/>
        <v>0</v>
      </c>
    </row>
    <row r="926" spans="1:14" ht="25.5" x14ac:dyDescent="0.25">
      <c r="A926" s="229"/>
      <c r="B926" s="27"/>
      <c r="C926" s="248" t="s">
        <v>403</v>
      </c>
      <c r="D926" s="27"/>
      <c r="E926" s="30" t="s">
        <v>404</v>
      </c>
      <c r="F926" s="29">
        <f t="shared" si="157"/>
        <v>100</v>
      </c>
      <c r="G926" s="29"/>
      <c r="H926" s="29">
        <f t="shared" si="157"/>
        <v>100</v>
      </c>
      <c r="I926" s="29">
        <f t="shared" si="157"/>
        <v>0</v>
      </c>
      <c r="J926" s="29"/>
      <c r="K926" s="29">
        <f t="shared" si="157"/>
        <v>0</v>
      </c>
      <c r="L926" s="29">
        <f t="shared" si="157"/>
        <v>0</v>
      </c>
      <c r="M926" s="29"/>
      <c r="N926" s="29">
        <f t="shared" si="157"/>
        <v>0</v>
      </c>
    </row>
    <row r="927" spans="1:14" ht="25.5" x14ac:dyDescent="0.25">
      <c r="A927" s="225"/>
      <c r="B927" s="27"/>
      <c r="C927" s="248"/>
      <c r="D927" s="27" t="s">
        <v>17</v>
      </c>
      <c r="E927" s="30" t="s">
        <v>18</v>
      </c>
      <c r="F927" s="29">
        <v>100</v>
      </c>
      <c r="G927" s="29"/>
      <c r="H927" s="29">
        <v>100</v>
      </c>
      <c r="I927" s="29">
        <v>0</v>
      </c>
      <c r="J927" s="29"/>
      <c r="K927" s="29">
        <v>0</v>
      </c>
      <c r="L927" s="29">
        <v>0</v>
      </c>
      <c r="M927" s="29"/>
      <c r="N927" s="29">
        <v>0</v>
      </c>
    </row>
    <row r="928" spans="1:14" ht="25.5" x14ac:dyDescent="0.25">
      <c r="A928" s="226">
        <v>651</v>
      </c>
      <c r="B928" s="326"/>
      <c r="C928" s="327"/>
      <c r="D928" s="226"/>
      <c r="E928" s="227" t="s">
        <v>964</v>
      </c>
      <c r="F928" s="228">
        <f>F929</f>
        <v>7822.5</v>
      </c>
      <c r="G928" s="228">
        <f>G929</f>
        <v>160.5</v>
      </c>
      <c r="H928" s="228">
        <f>H929</f>
        <v>7983</v>
      </c>
      <c r="I928" s="228">
        <f>I929</f>
        <v>8214.2000000000007</v>
      </c>
      <c r="J928" s="228"/>
      <c r="K928" s="228">
        <f>K929</f>
        <v>8214.2000000000007</v>
      </c>
      <c r="L928" s="228">
        <f>L929</f>
        <v>8246</v>
      </c>
      <c r="M928" s="228"/>
      <c r="N928" s="228">
        <f>N929</f>
        <v>8246</v>
      </c>
    </row>
    <row r="929" spans="1:16" x14ac:dyDescent="0.25">
      <c r="A929" s="225"/>
      <c r="B929" s="7" t="s">
        <v>819</v>
      </c>
      <c r="C929" s="230"/>
      <c r="D929" s="229"/>
      <c r="E929" s="231" t="s">
        <v>820</v>
      </c>
      <c r="F929" s="232">
        <f>F930+F940</f>
        <v>7822.5</v>
      </c>
      <c r="G929" s="232">
        <f>G930+G940</f>
        <v>160.5</v>
      </c>
      <c r="H929" s="232">
        <f>H930+H940</f>
        <v>7983</v>
      </c>
      <c r="I929" s="232">
        <f>I930+I940</f>
        <v>8214.2000000000007</v>
      </c>
      <c r="J929" s="232"/>
      <c r="K929" s="232">
        <f>K930+K940</f>
        <v>8214.2000000000007</v>
      </c>
      <c r="L929" s="232">
        <f>L930+L940</f>
        <v>8246</v>
      </c>
      <c r="M929" s="232"/>
      <c r="N929" s="232">
        <f>N930+N940</f>
        <v>8246</v>
      </c>
    </row>
    <row r="930" spans="1:16" ht="25.5" x14ac:dyDescent="0.25">
      <c r="A930" s="225"/>
      <c r="B930" s="7" t="s">
        <v>965</v>
      </c>
      <c r="C930" s="230"/>
      <c r="D930" s="229"/>
      <c r="E930" s="231" t="s">
        <v>966</v>
      </c>
      <c r="F930" s="232">
        <f t="shared" ref="F930:N933" si="158">F931</f>
        <v>7422.5</v>
      </c>
      <c r="G930" s="232">
        <f t="shared" si="158"/>
        <v>160.5</v>
      </c>
      <c r="H930" s="232">
        <f t="shared" si="158"/>
        <v>7583</v>
      </c>
      <c r="I930" s="232">
        <f t="shared" si="158"/>
        <v>7420.7</v>
      </c>
      <c r="J930" s="232"/>
      <c r="K930" s="232">
        <f t="shared" si="158"/>
        <v>7420.7</v>
      </c>
      <c r="L930" s="232">
        <f t="shared" si="158"/>
        <v>7420.7</v>
      </c>
      <c r="M930" s="232"/>
      <c r="N930" s="232">
        <f t="shared" si="158"/>
        <v>7420.7</v>
      </c>
    </row>
    <row r="931" spans="1:16" ht="25.5" x14ac:dyDescent="0.25">
      <c r="A931" s="225"/>
      <c r="B931" s="7"/>
      <c r="C931" s="230" t="s">
        <v>9</v>
      </c>
      <c r="D931" s="229"/>
      <c r="E931" s="231" t="s">
        <v>10</v>
      </c>
      <c r="F931" s="232">
        <f t="shared" si="158"/>
        <v>7422.5</v>
      </c>
      <c r="G931" s="232">
        <f t="shared" si="158"/>
        <v>160.5</v>
      </c>
      <c r="H931" s="232">
        <f t="shared" si="158"/>
        <v>7583</v>
      </c>
      <c r="I931" s="232">
        <f t="shared" si="158"/>
        <v>7420.7</v>
      </c>
      <c r="J931" s="232"/>
      <c r="K931" s="232">
        <f t="shared" si="158"/>
        <v>7420.7</v>
      </c>
      <c r="L931" s="232">
        <f t="shared" si="158"/>
        <v>7420.7</v>
      </c>
      <c r="M931" s="232"/>
      <c r="N931" s="232">
        <f t="shared" si="158"/>
        <v>7420.7</v>
      </c>
    </row>
    <row r="932" spans="1:16" ht="25.5" x14ac:dyDescent="0.25">
      <c r="A932" s="260"/>
      <c r="B932" s="235"/>
      <c r="C932" s="236" t="s">
        <v>11</v>
      </c>
      <c r="D932" s="235"/>
      <c r="E932" s="237" t="s">
        <v>12</v>
      </c>
      <c r="F932" s="238">
        <f t="shared" si="158"/>
        <v>7422.5</v>
      </c>
      <c r="G932" s="238">
        <f t="shared" si="158"/>
        <v>160.5</v>
      </c>
      <c r="H932" s="238">
        <f t="shared" si="158"/>
        <v>7583</v>
      </c>
      <c r="I932" s="238">
        <f t="shared" si="158"/>
        <v>7420.7</v>
      </c>
      <c r="J932" s="238"/>
      <c r="K932" s="238">
        <f t="shared" si="158"/>
        <v>7420.7</v>
      </c>
      <c r="L932" s="238">
        <f t="shared" si="158"/>
        <v>7420.7</v>
      </c>
      <c r="M932" s="238"/>
      <c r="N932" s="238">
        <f t="shared" si="158"/>
        <v>7420.7</v>
      </c>
    </row>
    <row r="933" spans="1:16" ht="25.5" x14ac:dyDescent="0.25">
      <c r="A933" s="239"/>
      <c r="B933" s="240"/>
      <c r="C933" s="241" t="s">
        <v>26</v>
      </c>
      <c r="D933" s="240"/>
      <c r="E933" s="242" t="s">
        <v>27</v>
      </c>
      <c r="F933" s="243">
        <f t="shared" si="158"/>
        <v>7422.5</v>
      </c>
      <c r="G933" s="243">
        <f t="shared" si="158"/>
        <v>160.5</v>
      </c>
      <c r="H933" s="243">
        <f t="shared" si="158"/>
        <v>7583</v>
      </c>
      <c r="I933" s="243">
        <f t="shared" si="158"/>
        <v>7420.7</v>
      </c>
      <c r="J933" s="243"/>
      <c r="K933" s="243">
        <f t="shared" si="158"/>
        <v>7420.7</v>
      </c>
      <c r="L933" s="243">
        <f t="shared" si="158"/>
        <v>7420.7</v>
      </c>
      <c r="M933" s="243"/>
      <c r="N933" s="243">
        <f t="shared" si="158"/>
        <v>7420.7</v>
      </c>
    </row>
    <row r="934" spans="1:16" ht="38.25" x14ac:dyDescent="0.25">
      <c r="A934" s="244"/>
      <c r="B934" s="34"/>
      <c r="C934" s="245" t="s">
        <v>28</v>
      </c>
      <c r="D934" s="34"/>
      <c r="E934" s="246" t="s">
        <v>468</v>
      </c>
      <c r="F934" s="247">
        <f>F935+F938</f>
        <v>7422.5</v>
      </c>
      <c r="G934" s="247">
        <f>G935+G938</f>
        <v>160.5</v>
      </c>
      <c r="H934" s="247">
        <f>H935+H938</f>
        <v>7583</v>
      </c>
      <c r="I934" s="247">
        <f>I935+I938</f>
        <v>7420.7</v>
      </c>
      <c r="J934" s="247"/>
      <c r="K934" s="247">
        <f>K935+K938</f>
        <v>7420.7</v>
      </c>
      <c r="L934" s="247">
        <f>L935+L938</f>
        <v>7420.7</v>
      </c>
      <c r="M934" s="247"/>
      <c r="N934" s="247">
        <f>N935+N938</f>
        <v>7420.7</v>
      </c>
    </row>
    <row r="935" spans="1:16" ht="25.5" x14ac:dyDescent="0.25">
      <c r="A935" s="229"/>
      <c r="B935" s="27"/>
      <c r="C935" s="248" t="s">
        <v>31</v>
      </c>
      <c r="D935" s="27"/>
      <c r="E935" s="28" t="s">
        <v>992</v>
      </c>
      <c r="F935" s="29">
        <f>F936+F937</f>
        <v>7389.5</v>
      </c>
      <c r="G935" s="29">
        <f>G936+G937</f>
        <v>160.5</v>
      </c>
      <c r="H935" s="29">
        <f>H936+H937</f>
        <v>7550</v>
      </c>
      <c r="I935" s="29">
        <f>I936+I937</f>
        <v>7420.7</v>
      </c>
      <c r="J935" s="29"/>
      <c r="K935" s="29">
        <f>K936+K937</f>
        <v>7420.7</v>
      </c>
      <c r="L935" s="29">
        <f>L936+L937</f>
        <v>7420.7</v>
      </c>
      <c r="M935" s="29"/>
      <c r="N935" s="29">
        <f>N936+N937</f>
        <v>7420.7</v>
      </c>
    </row>
    <row r="936" spans="1:16" ht="39" x14ac:dyDescent="0.25">
      <c r="A936" s="225"/>
      <c r="B936" s="27"/>
      <c r="C936" s="248"/>
      <c r="D936" s="27" t="s">
        <v>30</v>
      </c>
      <c r="E936" s="26" t="s">
        <v>452</v>
      </c>
      <c r="F936" s="29">
        <v>6932.2</v>
      </c>
      <c r="G936" s="29">
        <f>1.4+159.1</f>
        <v>160.5</v>
      </c>
      <c r="H936" s="29">
        <f>SUM(F936:G936)</f>
        <v>7092.7</v>
      </c>
      <c r="I936" s="29">
        <v>6999.5</v>
      </c>
      <c r="J936" s="29"/>
      <c r="K936" s="29">
        <v>6999.5</v>
      </c>
      <c r="L936" s="29">
        <v>6999.5</v>
      </c>
      <c r="M936" s="29"/>
      <c r="N936" s="29">
        <v>6999.5</v>
      </c>
    </row>
    <row r="937" spans="1:16" ht="25.5" x14ac:dyDescent="0.25">
      <c r="A937" s="225"/>
      <c r="B937" s="27"/>
      <c r="C937" s="248"/>
      <c r="D937" s="27" t="s">
        <v>17</v>
      </c>
      <c r="E937" s="30" t="s">
        <v>18</v>
      </c>
      <c r="F937" s="29">
        <v>457.3</v>
      </c>
      <c r="G937" s="29"/>
      <c r="H937" s="29">
        <f>SUM(F937:G937)</f>
        <v>457.3</v>
      </c>
      <c r="I937" s="29">
        <v>421.2</v>
      </c>
      <c r="J937" s="29"/>
      <c r="K937" s="29">
        <v>421.2</v>
      </c>
      <c r="L937" s="29">
        <v>421.2</v>
      </c>
      <c r="M937" s="29"/>
      <c r="N937" s="29">
        <v>421.2</v>
      </c>
    </row>
    <row r="938" spans="1:16" ht="51" x14ac:dyDescent="0.25">
      <c r="A938" s="225"/>
      <c r="B938" s="27"/>
      <c r="C938" s="248" t="s">
        <v>34</v>
      </c>
      <c r="D938" s="27"/>
      <c r="E938" s="28" t="s">
        <v>991</v>
      </c>
      <c r="F938" s="29">
        <f>F939</f>
        <v>33</v>
      </c>
      <c r="G938" s="29"/>
      <c r="H938" s="29">
        <f>H939</f>
        <v>33</v>
      </c>
      <c r="I938" s="29">
        <f t="shared" ref="I938:N938" si="159">I939</f>
        <v>0</v>
      </c>
      <c r="J938" s="29"/>
      <c r="K938" s="29">
        <f t="shared" si="159"/>
        <v>0</v>
      </c>
      <c r="L938" s="29">
        <f t="shared" si="159"/>
        <v>0</v>
      </c>
      <c r="M938" s="29"/>
      <c r="N938" s="29">
        <f t="shared" si="159"/>
        <v>0</v>
      </c>
    </row>
    <row r="939" spans="1:16" ht="25.5" x14ac:dyDescent="0.25">
      <c r="A939" s="251"/>
      <c r="B939" s="27"/>
      <c r="C939" s="248"/>
      <c r="D939" s="27" t="s">
        <v>17</v>
      </c>
      <c r="E939" s="30" t="s">
        <v>18</v>
      </c>
      <c r="F939" s="29">
        <v>33</v>
      </c>
      <c r="G939" s="29"/>
      <c r="H939" s="29">
        <v>33</v>
      </c>
      <c r="I939" s="29">
        <v>0</v>
      </c>
      <c r="J939" s="29"/>
      <c r="K939" s="29">
        <v>0</v>
      </c>
      <c r="L939" s="29">
        <v>0</v>
      </c>
      <c r="M939" s="29"/>
      <c r="N939" s="29">
        <v>0</v>
      </c>
    </row>
    <row r="940" spans="1:16" x14ac:dyDescent="0.25">
      <c r="A940" s="251"/>
      <c r="B940" s="7" t="s">
        <v>967</v>
      </c>
      <c r="C940" s="230"/>
      <c r="D940" s="7"/>
      <c r="E940" s="233" t="s">
        <v>968</v>
      </c>
      <c r="F940" s="232">
        <f t="shared" ref="F940:N943" si="160">F941</f>
        <v>400</v>
      </c>
      <c r="G940" s="232">
        <f t="shared" si="160"/>
        <v>0</v>
      </c>
      <c r="H940" s="232">
        <f>H941</f>
        <v>400</v>
      </c>
      <c r="I940" s="232">
        <f t="shared" si="160"/>
        <v>793.5</v>
      </c>
      <c r="J940" s="232"/>
      <c r="K940" s="232">
        <f t="shared" si="160"/>
        <v>793.5</v>
      </c>
      <c r="L940" s="232">
        <f t="shared" si="160"/>
        <v>825.3</v>
      </c>
      <c r="M940" s="232"/>
      <c r="N940" s="232">
        <f t="shared" si="160"/>
        <v>825.3</v>
      </c>
    </row>
    <row r="941" spans="1:16" x14ac:dyDescent="0.25">
      <c r="A941" s="251"/>
      <c r="B941" s="7"/>
      <c r="C941" s="230" t="s">
        <v>828</v>
      </c>
      <c r="D941" s="7"/>
      <c r="E941" s="233" t="s">
        <v>1120</v>
      </c>
      <c r="F941" s="232">
        <f t="shared" si="160"/>
        <v>400</v>
      </c>
      <c r="G941" s="232">
        <f t="shared" si="160"/>
        <v>0</v>
      </c>
      <c r="H941" s="232">
        <f>H942</f>
        <v>400</v>
      </c>
      <c r="I941" s="232">
        <f t="shared" si="160"/>
        <v>793.5</v>
      </c>
      <c r="J941" s="232"/>
      <c r="K941" s="232">
        <f t="shared" si="160"/>
        <v>793.5</v>
      </c>
      <c r="L941" s="232">
        <f t="shared" si="160"/>
        <v>825.3</v>
      </c>
      <c r="M941" s="232"/>
      <c r="N941" s="232">
        <f t="shared" si="160"/>
        <v>825.3</v>
      </c>
      <c r="O941" s="43"/>
      <c r="P941" s="43"/>
    </row>
    <row r="942" spans="1:16" ht="38.25" x14ac:dyDescent="0.25">
      <c r="A942" s="251"/>
      <c r="B942" s="7"/>
      <c r="C942" s="230" t="s">
        <v>385</v>
      </c>
      <c r="D942" s="7"/>
      <c r="E942" s="233" t="s">
        <v>1119</v>
      </c>
      <c r="F942" s="232">
        <f t="shared" si="160"/>
        <v>400</v>
      </c>
      <c r="G942" s="232">
        <f t="shared" si="160"/>
        <v>0</v>
      </c>
      <c r="H942" s="232">
        <f>H943</f>
        <v>400</v>
      </c>
      <c r="I942" s="232">
        <f t="shared" si="160"/>
        <v>793.5</v>
      </c>
      <c r="J942" s="232"/>
      <c r="K942" s="232">
        <f t="shared" si="160"/>
        <v>793.5</v>
      </c>
      <c r="L942" s="232">
        <f t="shared" si="160"/>
        <v>825.3</v>
      </c>
      <c r="M942" s="232"/>
      <c r="N942" s="232">
        <f t="shared" si="160"/>
        <v>825.3</v>
      </c>
    </row>
    <row r="943" spans="1:16" ht="25.5" x14ac:dyDescent="0.25">
      <c r="A943" s="251"/>
      <c r="B943" s="27"/>
      <c r="C943" s="248" t="s">
        <v>400</v>
      </c>
      <c r="D943" s="27"/>
      <c r="E943" s="30" t="s">
        <v>969</v>
      </c>
      <c r="F943" s="29">
        <f t="shared" si="160"/>
        <v>400</v>
      </c>
      <c r="G943" s="29">
        <f>G944</f>
        <v>0</v>
      </c>
      <c r="H943" s="29">
        <f>H944</f>
        <v>400</v>
      </c>
      <c r="I943" s="29">
        <f t="shared" si="160"/>
        <v>793.5</v>
      </c>
      <c r="J943" s="29"/>
      <c r="K943" s="29">
        <f t="shared" si="160"/>
        <v>793.5</v>
      </c>
      <c r="L943" s="29">
        <f t="shared" si="160"/>
        <v>825.3</v>
      </c>
      <c r="M943" s="29"/>
      <c r="N943" s="29">
        <f t="shared" si="160"/>
        <v>825.3</v>
      </c>
    </row>
    <row r="944" spans="1:16" x14ac:dyDescent="0.25">
      <c r="A944" s="251"/>
      <c r="B944" s="27"/>
      <c r="C944" s="248"/>
      <c r="D944" s="27" t="s">
        <v>32</v>
      </c>
      <c r="E944" s="30" t="s">
        <v>33</v>
      </c>
      <c r="F944" s="29">
        <v>400</v>
      </c>
      <c r="G944" s="29"/>
      <c r="H944" s="29">
        <f>SUM(F944:G944)</f>
        <v>400</v>
      </c>
      <c r="I944" s="29">
        <v>793.5</v>
      </c>
      <c r="J944" s="29"/>
      <c r="K944" s="29">
        <v>793.5</v>
      </c>
      <c r="L944" s="29">
        <v>825.3</v>
      </c>
      <c r="M944" s="29"/>
      <c r="N944" s="29">
        <v>825.3</v>
      </c>
    </row>
    <row r="945" spans="1:14" x14ac:dyDescent="0.25">
      <c r="A945" s="348"/>
      <c r="B945" s="349"/>
      <c r="C945" s="349"/>
      <c r="D945" s="349"/>
      <c r="E945" s="350" t="s">
        <v>410</v>
      </c>
      <c r="F945" s="351">
        <f t="shared" ref="F945:N945" si="161">F6+F913+F928+F765+F559</f>
        <v>904150.82400000002</v>
      </c>
      <c r="G945" s="351">
        <f t="shared" si="161"/>
        <v>3262</v>
      </c>
      <c r="H945" s="351">
        <f t="shared" si="161"/>
        <v>907412.82400000002</v>
      </c>
      <c r="I945" s="351">
        <f t="shared" si="161"/>
        <v>783118.60000000009</v>
      </c>
      <c r="J945" s="351">
        <f t="shared" si="161"/>
        <v>2334.5</v>
      </c>
      <c r="K945" s="351">
        <f t="shared" si="161"/>
        <v>785453.10000000009</v>
      </c>
      <c r="L945" s="351">
        <f t="shared" si="161"/>
        <v>726056.9</v>
      </c>
      <c r="M945" s="351">
        <f t="shared" si="161"/>
        <v>0</v>
      </c>
      <c r="N945" s="351">
        <f t="shared" si="161"/>
        <v>726056.9</v>
      </c>
    </row>
    <row r="946" spans="1:14" x14ac:dyDescent="0.25">
      <c r="L946" s="39">
        <v>726056.9</v>
      </c>
    </row>
  </sheetData>
  <mergeCells count="4">
    <mergeCell ref="A4:N4"/>
    <mergeCell ref="F1:N1"/>
    <mergeCell ref="F2:N2"/>
    <mergeCell ref="H3:N3"/>
  </mergeCells>
  <pageMargins left="1.1811023622047245" right="0.43307086614173229" top="0.39370078740157483" bottom="0.19685039370078741" header="0" footer="0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L58"/>
  <sheetViews>
    <sheetView view="pageBreakPreview" topLeftCell="A51" zoomScale="80" zoomScaleNormal="70" zoomScaleSheetLayoutView="80" workbookViewId="0">
      <selection activeCell="F51" sqref="F51"/>
    </sheetView>
  </sheetViews>
  <sheetFormatPr defaultRowHeight="15" x14ac:dyDescent="0.25"/>
  <cols>
    <col min="1" max="1" width="8.7109375" customWidth="1"/>
    <col min="2" max="2" width="53.42578125" customWidth="1"/>
    <col min="3" max="3" width="15.7109375" customWidth="1"/>
    <col min="4" max="4" width="15.85546875" customWidth="1"/>
    <col min="5" max="5" width="15.5703125" customWidth="1"/>
    <col min="6" max="6" width="17" customWidth="1"/>
    <col min="7" max="7" width="17.85546875" customWidth="1"/>
    <col min="8" max="8" width="14.5703125" customWidth="1"/>
    <col min="9" max="9" width="15.140625" customWidth="1"/>
    <col min="10" max="10" width="17.140625" customWidth="1"/>
    <col min="11" max="11" width="15.7109375" customWidth="1"/>
    <col min="12" max="12" width="13.5703125" bestFit="1" customWidth="1"/>
    <col min="257" max="257" width="8.7109375" customWidth="1"/>
    <col min="258" max="258" width="53.42578125" customWidth="1"/>
    <col min="259" max="259" width="15.7109375" customWidth="1"/>
    <col min="260" max="260" width="15.85546875" customWidth="1"/>
    <col min="261" max="261" width="15.5703125" customWidth="1"/>
    <col min="262" max="262" width="17" customWidth="1"/>
    <col min="263" max="263" width="17.85546875" customWidth="1"/>
    <col min="264" max="264" width="14.5703125" customWidth="1"/>
    <col min="265" max="265" width="15.140625" customWidth="1"/>
    <col min="266" max="266" width="17.140625" customWidth="1"/>
    <col min="267" max="267" width="15.7109375" customWidth="1"/>
    <col min="268" max="268" width="13.5703125" bestFit="1" customWidth="1"/>
    <col min="513" max="513" width="8.7109375" customWidth="1"/>
    <col min="514" max="514" width="53.42578125" customWidth="1"/>
    <col min="515" max="515" width="15.7109375" customWidth="1"/>
    <col min="516" max="516" width="15.85546875" customWidth="1"/>
    <col min="517" max="517" width="15.5703125" customWidth="1"/>
    <col min="518" max="518" width="17" customWidth="1"/>
    <col min="519" max="519" width="17.85546875" customWidth="1"/>
    <col min="520" max="520" width="14.5703125" customWidth="1"/>
    <col min="521" max="521" width="15.140625" customWidth="1"/>
    <col min="522" max="522" width="17.140625" customWidth="1"/>
    <col min="523" max="523" width="15.7109375" customWidth="1"/>
    <col min="524" max="524" width="13.5703125" bestFit="1" customWidth="1"/>
    <col min="769" max="769" width="8.7109375" customWidth="1"/>
    <col min="770" max="770" width="53.42578125" customWidth="1"/>
    <col min="771" max="771" width="15.7109375" customWidth="1"/>
    <col min="772" max="772" width="15.85546875" customWidth="1"/>
    <col min="773" max="773" width="15.5703125" customWidth="1"/>
    <col min="774" max="774" width="17" customWidth="1"/>
    <col min="775" max="775" width="17.85546875" customWidth="1"/>
    <col min="776" max="776" width="14.5703125" customWidth="1"/>
    <col min="777" max="777" width="15.140625" customWidth="1"/>
    <col min="778" max="778" width="17.140625" customWidth="1"/>
    <col min="779" max="779" width="15.7109375" customWidth="1"/>
    <col min="780" max="780" width="13.5703125" bestFit="1" customWidth="1"/>
    <col min="1025" max="1025" width="8.7109375" customWidth="1"/>
    <col min="1026" max="1026" width="53.42578125" customWidth="1"/>
    <col min="1027" max="1027" width="15.7109375" customWidth="1"/>
    <col min="1028" max="1028" width="15.85546875" customWidth="1"/>
    <col min="1029" max="1029" width="15.5703125" customWidth="1"/>
    <col min="1030" max="1030" width="17" customWidth="1"/>
    <col min="1031" max="1031" width="17.85546875" customWidth="1"/>
    <col min="1032" max="1032" width="14.5703125" customWidth="1"/>
    <col min="1033" max="1033" width="15.140625" customWidth="1"/>
    <col min="1034" max="1034" width="17.140625" customWidth="1"/>
    <col min="1035" max="1035" width="15.7109375" customWidth="1"/>
    <col min="1036" max="1036" width="13.5703125" bestFit="1" customWidth="1"/>
    <col min="1281" max="1281" width="8.7109375" customWidth="1"/>
    <col min="1282" max="1282" width="53.42578125" customWidth="1"/>
    <col min="1283" max="1283" width="15.7109375" customWidth="1"/>
    <col min="1284" max="1284" width="15.85546875" customWidth="1"/>
    <col min="1285" max="1285" width="15.5703125" customWidth="1"/>
    <col min="1286" max="1286" width="17" customWidth="1"/>
    <col min="1287" max="1287" width="17.85546875" customWidth="1"/>
    <col min="1288" max="1288" width="14.5703125" customWidth="1"/>
    <col min="1289" max="1289" width="15.140625" customWidth="1"/>
    <col min="1290" max="1290" width="17.140625" customWidth="1"/>
    <col min="1291" max="1291" width="15.7109375" customWidth="1"/>
    <col min="1292" max="1292" width="13.5703125" bestFit="1" customWidth="1"/>
    <col min="1537" max="1537" width="8.7109375" customWidth="1"/>
    <col min="1538" max="1538" width="53.42578125" customWidth="1"/>
    <col min="1539" max="1539" width="15.7109375" customWidth="1"/>
    <col min="1540" max="1540" width="15.85546875" customWidth="1"/>
    <col min="1541" max="1541" width="15.5703125" customWidth="1"/>
    <col min="1542" max="1542" width="17" customWidth="1"/>
    <col min="1543" max="1543" width="17.85546875" customWidth="1"/>
    <col min="1544" max="1544" width="14.5703125" customWidth="1"/>
    <col min="1545" max="1545" width="15.140625" customWidth="1"/>
    <col min="1546" max="1546" width="17.140625" customWidth="1"/>
    <col min="1547" max="1547" width="15.7109375" customWidth="1"/>
    <col min="1548" max="1548" width="13.5703125" bestFit="1" customWidth="1"/>
    <col min="1793" max="1793" width="8.7109375" customWidth="1"/>
    <col min="1794" max="1794" width="53.42578125" customWidth="1"/>
    <col min="1795" max="1795" width="15.7109375" customWidth="1"/>
    <col min="1796" max="1796" width="15.85546875" customWidth="1"/>
    <col min="1797" max="1797" width="15.5703125" customWidth="1"/>
    <col min="1798" max="1798" width="17" customWidth="1"/>
    <col min="1799" max="1799" width="17.85546875" customWidth="1"/>
    <col min="1800" max="1800" width="14.5703125" customWidth="1"/>
    <col min="1801" max="1801" width="15.140625" customWidth="1"/>
    <col min="1802" max="1802" width="17.140625" customWidth="1"/>
    <col min="1803" max="1803" width="15.7109375" customWidth="1"/>
    <col min="1804" max="1804" width="13.5703125" bestFit="1" customWidth="1"/>
    <col min="2049" max="2049" width="8.7109375" customWidth="1"/>
    <col min="2050" max="2050" width="53.42578125" customWidth="1"/>
    <col min="2051" max="2051" width="15.7109375" customWidth="1"/>
    <col min="2052" max="2052" width="15.85546875" customWidth="1"/>
    <col min="2053" max="2053" width="15.5703125" customWidth="1"/>
    <col min="2054" max="2054" width="17" customWidth="1"/>
    <col min="2055" max="2055" width="17.85546875" customWidth="1"/>
    <col min="2056" max="2056" width="14.5703125" customWidth="1"/>
    <col min="2057" max="2057" width="15.140625" customWidth="1"/>
    <col min="2058" max="2058" width="17.140625" customWidth="1"/>
    <col min="2059" max="2059" width="15.7109375" customWidth="1"/>
    <col min="2060" max="2060" width="13.5703125" bestFit="1" customWidth="1"/>
    <col min="2305" max="2305" width="8.7109375" customWidth="1"/>
    <col min="2306" max="2306" width="53.42578125" customWidth="1"/>
    <col min="2307" max="2307" width="15.7109375" customWidth="1"/>
    <col min="2308" max="2308" width="15.85546875" customWidth="1"/>
    <col min="2309" max="2309" width="15.5703125" customWidth="1"/>
    <col min="2310" max="2310" width="17" customWidth="1"/>
    <col min="2311" max="2311" width="17.85546875" customWidth="1"/>
    <col min="2312" max="2312" width="14.5703125" customWidth="1"/>
    <col min="2313" max="2313" width="15.140625" customWidth="1"/>
    <col min="2314" max="2314" width="17.140625" customWidth="1"/>
    <col min="2315" max="2315" width="15.7109375" customWidth="1"/>
    <col min="2316" max="2316" width="13.5703125" bestFit="1" customWidth="1"/>
    <col min="2561" max="2561" width="8.7109375" customWidth="1"/>
    <col min="2562" max="2562" width="53.42578125" customWidth="1"/>
    <col min="2563" max="2563" width="15.7109375" customWidth="1"/>
    <col min="2564" max="2564" width="15.85546875" customWidth="1"/>
    <col min="2565" max="2565" width="15.5703125" customWidth="1"/>
    <col min="2566" max="2566" width="17" customWidth="1"/>
    <col min="2567" max="2567" width="17.85546875" customWidth="1"/>
    <col min="2568" max="2568" width="14.5703125" customWidth="1"/>
    <col min="2569" max="2569" width="15.140625" customWidth="1"/>
    <col min="2570" max="2570" width="17.140625" customWidth="1"/>
    <col min="2571" max="2571" width="15.7109375" customWidth="1"/>
    <col min="2572" max="2572" width="13.5703125" bestFit="1" customWidth="1"/>
    <col min="2817" max="2817" width="8.7109375" customWidth="1"/>
    <col min="2818" max="2818" width="53.42578125" customWidth="1"/>
    <col min="2819" max="2819" width="15.7109375" customWidth="1"/>
    <col min="2820" max="2820" width="15.85546875" customWidth="1"/>
    <col min="2821" max="2821" width="15.5703125" customWidth="1"/>
    <col min="2822" max="2822" width="17" customWidth="1"/>
    <col min="2823" max="2823" width="17.85546875" customWidth="1"/>
    <col min="2824" max="2824" width="14.5703125" customWidth="1"/>
    <col min="2825" max="2825" width="15.140625" customWidth="1"/>
    <col min="2826" max="2826" width="17.140625" customWidth="1"/>
    <col min="2827" max="2827" width="15.7109375" customWidth="1"/>
    <col min="2828" max="2828" width="13.5703125" bestFit="1" customWidth="1"/>
    <col min="3073" max="3073" width="8.7109375" customWidth="1"/>
    <col min="3074" max="3074" width="53.42578125" customWidth="1"/>
    <col min="3075" max="3075" width="15.7109375" customWidth="1"/>
    <col min="3076" max="3076" width="15.85546875" customWidth="1"/>
    <col min="3077" max="3077" width="15.5703125" customWidth="1"/>
    <col min="3078" max="3078" width="17" customWidth="1"/>
    <col min="3079" max="3079" width="17.85546875" customWidth="1"/>
    <col min="3080" max="3080" width="14.5703125" customWidth="1"/>
    <col min="3081" max="3081" width="15.140625" customWidth="1"/>
    <col min="3082" max="3082" width="17.140625" customWidth="1"/>
    <col min="3083" max="3083" width="15.7109375" customWidth="1"/>
    <col min="3084" max="3084" width="13.5703125" bestFit="1" customWidth="1"/>
    <col min="3329" max="3329" width="8.7109375" customWidth="1"/>
    <col min="3330" max="3330" width="53.42578125" customWidth="1"/>
    <col min="3331" max="3331" width="15.7109375" customWidth="1"/>
    <col min="3332" max="3332" width="15.85546875" customWidth="1"/>
    <col min="3333" max="3333" width="15.5703125" customWidth="1"/>
    <col min="3334" max="3334" width="17" customWidth="1"/>
    <col min="3335" max="3335" width="17.85546875" customWidth="1"/>
    <col min="3336" max="3336" width="14.5703125" customWidth="1"/>
    <col min="3337" max="3337" width="15.140625" customWidth="1"/>
    <col min="3338" max="3338" width="17.140625" customWidth="1"/>
    <col min="3339" max="3339" width="15.7109375" customWidth="1"/>
    <col min="3340" max="3340" width="13.5703125" bestFit="1" customWidth="1"/>
    <col min="3585" max="3585" width="8.7109375" customWidth="1"/>
    <col min="3586" max="3586" width="53.42578125" customWidth="1"/>
    <col min="3587" max="3587" width="15.7109375" customWidth="1"/>
    <col min="3588" max="3588" width="15.85546875" customWidth="1"/>
    <col min="3589" max="3589" width="15.5703125" customWidth="1"/>
    <col min="3590" max="3590" width="17" customWidth="1"/>
    <col min="3591" max="3591" width="17.85546875" customWidth="1"/>
    <col min="3592" max="3592" width="14.5703125" customWidth="1"/>
    <col min="3593" max="3593" width="15.140625" customWidth="1"/>
    <col min="3594" max="3594" width="17.140625" customWidth="1"/>
    <col min="3595" max="3595" width="15.7109375" customWidth="1"/>
    <col min="3596" max="3596" width="13.5703125" bestFit="1" customWidth="1"/>
    <col min="3841" max="3841" width="8.7109375" customWidth="1"/>
    <col min="3842" max="3842" width="53.42578125" customWidth="1"/>
    <col min="3843" max="3843" width="15.7109375" customWidth="1"/>
    <col min="3844" max="3844" width="15.85546875" customWidth="1"/>
    <col min="3845" max="3845" width="15.5703125" customWidth="1"/>
    <col min="3846" max="3846" width="17" customWidth="1"/>
    <col min="3847" max="3847" width="17.85546875" customWidth="1"/>
    <col min="3848" max="3848" width="14.5703125" customWidth="1"/>
    <col min="3849" max="3849" width="15.140625" customWidth="1"/>
    <col min="3850" max="3850" width="17.140625" customWidth="1"/>
    <col min="3851" max="3851" width="15.7109375" customWidth="1"/>
    <col min="3852" max="3852" width="13.5703125" bestFit="1" customWidth="1"/>
    <col min="4097" max="4097" width="8.7109375" customWidth="1"/>
    <col min="4098" max="4098" width="53.42578125" customWidth="1"/>
    <col min="4099" max="4099" width="15.7109375" customWidth="1"/>
    <col min="4100" max="4100" width="15.85546875" customWidth="1"/>
    <col min="4101" max="4101" width="15.5703125" customWidth="1"/>
    <col min="4102" max="4102" width="17" customWidth="1"/>
    <col min="4103" max="4103" width="17.85546875" customWidth="1"/>
    <col min="4104" max="4104" width="14.5703125" customWidth="1"/>
    <col min="4105" max="4105" width="15.140625" customWidth="1"/>
    <col min="4106" max="4106" width="17.140625" customWidth="1"/>
    <col min="4107" max="4107" width="15.7109375" customWidth="1"/>
    <col min="4108" max="4108" width="13.5703125" bestFit="1" customWidth="1"/>
    <col min="4353" max="4353" width="8.7109375" customWidth="1"/>
    <col min="4354" max="4354" width="53.42578125" customWidth="1"/>
    <col min="4355" max="4355" width="15.7109375" customWidth="1"/>
    <col min="4356" max="4356" width="15.85546875" customWidth="1"/>
    <col min="4357" max="4357" width="15.5703125" customWidth="1"/>
    <col min="4358" max="4358" width="17" customWidth="1"/>
    <col min="4359" max="4359" width="17.85546875" customWidth="1"/>
    <col min="4360" max="4360" width="14.5703125" customWidth="1"/>
    <col min="4361" max="4361" width="15.140625" customWidth="1"/>
    <col min="4362" max="4362" width="17.140625" customWidth="1"/>
    <col min="4363" max="4363" width="15.7109375" customWidth="1"/>
    <col min="4364" max="4364" width="13.5703125" bestFit="1" customWidth="1"/>
    <col min="4609" max="4609" width="8.7109375" customWidth="1"/>
    <col min="4610" max="4610" width="53.42578125" customWidth="1"/>
    <col min="4611" max="4611" width="15.7109375" customWidth="1"/>
    <col min="4612" max="4612" width="15.85546875" customWidth="1"/>
    <col min="4613" max="4613" width="15.5703125" customWidth="1"/>
    <col min="4614" max="4614" width="17" customWidth="1"/>
    <col min="4615" max="4615" width="17.85546875" customWidth="1"/>
    <col min="4616" max="4616" width="14.5703125" customWidth="1"/>
    <col min="4617" max="4617" width="15.140625" customWidth="1"/>
    <col min="4618" max="4618" width="17.140625" customWidth="1"/>
    <col min="4619" max="4619" width="15.7109375" customWidth="1"/>
    <col min="4620" max="4620" width="13.5703125" bestFit="1" customWidth="1"/>
    <col min="4865" max="4865" width="8.7109375" customWidth="1"/>
    <col min="4866" max="4866" width="53.42578125" customWidth="1"/>
    <col min="4867" max="4867" width="15.7109375" customWidth="1"/>
    <col min="4868" max="4868" width="15.85546875" customWidth="1"/>
    <col min="4869" max="4869" width="15.5703125" customWidth="1"/>
    <col min="4870" max="4870" width="17" customWidth="1"/>
    <col min="4871" max="4871" width="17.85546875" customWidth="1"/>
    <col min="4872" max="4872" width="14.5703125" customWidth="1"/>
    <col min="4873" max="4873" width="15.140625" customWidth="1"/>
    <col min="4874" max="4874" width="17.140625" customWidth="1"/>
    <col min="4875" max="4875" width="15.7109375" customWidth="1"/>
    <col min="4876" max="4876" width="13.5703125" bestFit="1" customWidth="1"/>
    <col min="5121" max="5121" width="8.7109375" customWidth="1"/>
    <col min="5122" max="5122" width="53.42578125" customWidth="1"/>
    <col min="5123" max="5123" width="15.7109375" customWidth="1"/>
    <col min="5124" max="5124" width="15.85546875" customWidth="1"/>
    <col min="5125" max="5125" width="15.5703125" customWidth="1"/>
    <col min="5126" max="5126" width="17" customWidth="1"/>
    <col min="5127" max="5127" width="17.85546875" customWidth="1"/>
    <col min="5128" max="5128" width="14.5703125" customWidth="1"/>
    <col min="5129" max="5129" width="15.140625" customWidth="1"/>
    <col min="5130" max="5130" width="17.140625" customWidth="1"/>
    <col min="5131" max="5131" width="15.7109375" customWidth="1"/>
    <col min="5132" max="5132" width="13.5703125" bestFit="1" customWidth="1"/>
    <col min="5377" max="5377" width="8.7109375" customWidth="1"/>
    <col min="5378" max="5378" width="53.42578125" customWidth="1"/>
    <col min="5379" max="5379" width="15.7109375" customWidth="1"/>
    <col min="5380" max="5380" width="15.85546875" customWidth="1"/>
    <col min="5381" max="5381" width="15.5703125" customWidth="1"/>
    <col min="5382" max="5382" width="17" customWidth="1"/>
    <col min="5383" max="5383" width="17.85546875" customWidth="1"/>
    <col min="5384" max="5384" width="14.5703125" customWidth="1"/>
    <col min="5385" max="5385" width="15.140625" customWidth="1"/>
    <col min="5386" max="5386" width="17.140625" customWidth="1"/>
    <col min="5387" max="5387" width="15.7109375" customWidth="1"/>
    <col min="5388" max="5388" width="13.5703125" bestFit="1" customWidth="1"/>
    <col min="5633" max="5633" width="8.7109375" customWidth="1"/>
    <col min="5634" max="5634" width="53.42578125" customWidth="1"/>
    <col min="5635" max="5635" width="15.7109375" customWidth="1"/>
    <col min="5636" max="5636" width="15.85546875" customWidth="1"/>
    <col min="5637" max="5637" width="15.5703125" customWidth="1"/>
    <col min="5638" max="5638" width="17" customWidth="1"/>
    <col min="5639" max="5639" width="17.85546875" customWidth="1"/>
    <col min="5640" max="5640" width="14.5703125" customWidth="1"/>
    <col min="5641" max="5641" width="15.140625" customWidth="1"/>
    <col min="5642" max="5642" width="17.140625" customWidth="1"/>
    <col min="5643" max="5643" width="15.7109375" customWidth="1"/>
    <col min="5644" max="5644" width="13.5703125" bestFit="1" customWidth="1"/>
    <col min="5889" max="5889" width="8.7109375" customWidth="1"/>
    <col min="5890" max="5890" width="53.42578125" customWidth="1"/>
    <col min="5891" max="5891" width="15.7109375" customWidth="1"/>
    <col min="5892" max="5892" width="15.85546875" customWidth="1"/>
    <col min="5893" max="5893" width="15.5703125" customWidth="1"/>
    <col min="5894" max="5894" width="17" customWidth="1"/>
    <col min="5895" max="5895" width="17.85546875" customWidth="1"/>
    <col min="5896" max="5896" width="14.5703125" customWidth="1"/>
    <col min="5897" max="5897" width="15.140625" customWidth="1"/>
    <col min="5898" max="5898" width="17.140625" customWidth="1"/>
    <col min="5899" max="5899" width="15.7109375" customWidth="1"/>
    <col min="5900" max="5900" width="13.5703125" bestFit="1" customWidth="1"/>
    <col min="6145" max="6145" width="8.7109375" customWidth="1"/>
    <col min="6146" max="6146" width="53.42578125" customWidth="1"/>
    <col min="6147" max="6147" width="15.7109375" customWidth="1"/>
    <col min="6148" max="6148" width="15.85546875" customWidth="1"/>
    <col min="6149" max="6149" width="15.5703125" customWidth="1"/>
    <col min="6150" max="6150" width="17" customWidth="1"/>
    <col min="6151" max="6151" width="17.85546875" customWidth="1"/>
    <col min="6152" max="6152" width="14.5703125" customWidth="1"/>
    <col min="6153" max="6153" width="15.140625" customWidth="1"/>
    <col min="6154" max="6154" width="17.140625" customWidth="1"/>
    <col min="6155" max="6155" width="15.7109375" customWidth="1"/>
    <col min="6156" max="6156" width="13.5703125" bestFit="1" customWidth="1"/>
    <col min="6401" max="6401" width="8.7109375" customWidth="1"/>
    <col min="6402" max="6402" width="53.42578125" customWidth="1"/>
    <col min="6403" max="6403" width="15.7109375" customWidth="1"/>
    <col min="6404" max="6404" width="15.85546875" customWidth="1"/>
    <col min="6405" max="6405" width="15.5703125" customWidth="1"/>
    <col min="6406" max="6406" width="17" customWidth="1"/>
    <col min="6407" max="6407" width="17.85546875" customWidth="1"/>
    <col min="6408" max="6408" width="14.5703125" customWidth="1"/>
    <col min="6409" max="6409" width="15.140625" customWidth="1"/>
    <col min="6410" max="6410" width="17.140625" customWidth="1"/>
    <col min="6411" max="6411" width="15.7109375" customWidth="1"/>
    <col min="6412" max="6412" width="13.5703125" bestFit="1" customWidth="1"/>
    <col min="6657" max="6657" width="8.7109375" customWidth="1"/>
    <col min="6658" max="6658" width="53.42578125" customWidth="1"/>
    <col min="6659" max="6659" width="15.7109375" customWidth="1"/>
    <col min="6660" max="6660" width="15.85546875" customWidth="1"/>
    <col min="6661" max="6661" width="15.5703125" customWidth="1"/>
    <col min="6662" max="6662" width="17" customWidth="1"/>
    <col min="6663" max="6663" width="17.85546875" customWidth="1"/>
    <col min="6664" max="6664" width="14.5703125" customWidth="1"/>
    <col min="6665" max="6665" width="15.140625" customWidth="1"/>
    <col min="6666" max="6666" width="17.140625" customWidth="1"/>
    <col min="6667" max="6667" width="15.7109375" customWidth="1"/>
    <col min="6668" max="6668" width="13.5703125" bestFit="1" customWidth="1"/>
    <col min="6913" max="6913" width="8.7109375" customWidth="1"/>
    <col min="6914" max="6914" width="53.42578125" customWidth="1"/>
    <col min="6915" max="6915" width="15.7109375" customWidth="1"/>
    <col min="6916" max="6916" width="15.85546875" customWidth="1"/>
    <col min="6917" max="6917" width="15.5703125" customWidth="1"/>
    <col min="6918" max="6918" width="17" customWidth="1"/>
    <col min="6919" max="6919" width="17.85546875" customWidth="1"/>
    <col min="6920" max="6920" width="14.5703125" customWidth="1"/>
    <col min="6921" max="6921" width="15.140625" customWidth="1"/>
    <col min="6922" max="6922" width="17.140625" customWidth="1"/>
    <col min="6923" max="6923" width="15.7109375" customWidth="1"/>
    <col min="6924" max="6924" width="13.5703125" bestFit="1" customWidth="1"/>
    <col min="7169" max="7169" width="8.7109375" customWidth="1"/>
    <col min="7170" max="7170" width="53.42578125" customWidth="1"/>
    <col min="7171" max="7171" width="15.7109375" customWidth="1"/>
    <col min="7172" max="7172" width="15.85546875" customWidth="1"/>
    <col min="7173" max="7173" width="15.5703125" customWidth="1"/>
    <col min="7174" max="7174" width="17" customWidth="1"/>
    <col min="7175" max="7175" width="17.85546875" customWidth="1"/>
    <col min="7176" max="7176" width="14.5703125" customWidth="1"/>
    <col min="7177" max="7177" width="15.140625" customWidth="1"/>
    <col min="7178" max="7178" width="17.140625" customWidth="1"/>
    <col min="7179" max="7179" width="15.7109375" customWidth="1"/>
    <col min="7180" max="7180" width="13.5703125" bestFit="1" customWidth="1"/>
    <col min="7425" max="7425" width="8.7109375" customWidth="1"/>
    <col min="7426" max="7426" width="53.42578125" customWidth="1"/>
    <col min="7427" max="7427" width="15.7109375" customWidth="1"/>
    <col min="7428" max="7428" width="15.85546875" customWidth="1"/>
    <col min="7429" max="7429" width="15.5703125" customWidth="1"/>
    <col min="7430" max="7430" width="17" customWidth="1"/>
    <col min="7431" max="7431" width="17.85546875" customWidth="1"/>
    <col min="7432" max="7432" width="14.5703125" customWidth="1"/>
    <col min="7433" max="7433" width="15.140625" customWidth="1"/>
    <col min="7434" max="7434" width="17.140625" customWidth="1"/>
    <col min="7435" max="7435" width="15.7109375" customWidth="1"/>
    <col min="7436" max="7436" width="13.5703125" bestFit="1" customWidth="1"/>
    <col min="7681" max="7681" width="8.7109375" customWidth="1"/>
    <col min="7682" max="7682" width="53.42578125" customWidth="1"/>
    <col min="7683" max="7683" width="15.7109375" customWidth="1"/>
    <col min="7684" max="7684" width="15.85546875" customWidth="1"/>
    <col min="7685" max="7685" width="15.5703125" customWidth="1"/>
    <col min="7686" max="7686" width="17" customWidth="1"/>
    <col min="7687" max="7687" width="17.85546875" customWidth="1"/>
    <col min="7688" max="7688" width="14.5703125" customWidth="1"/>
    <col min="7689" max="7689" width="15.140625" customWidth="1"/>
    <col min="7690" max="7690" width="17.140625" customWidth="1"/>
    <col min="7691" max="7691" width="15.7109375" customWidth="1"/>
    <col min="7692" max="7692" width="13.5703125" bestFit="1" customWidth="1"/>
    <col min="7937" max="7937" width="8.7109375" customWidth="1"/>
    <col min="7938" max="7938" width="53.42578125" customWidth="1"/>
    <col min="7939" max="7939" width="15.7109375" customWidth="1"/>
    <col min="7940" max="7940" width="15.85546875" customWidth="1"/>
    <col min="7941" max="7941" width="15.5703125" customWidth="1"/>
    <col min="7942" max="7942" width="17" customWidth="1"/>
    <col min="7943" max="7943" width="17.85546875" customWidth="1"/>
    <col min="7944" max="7944" width="14.5703125" customWidth="1"/>
    <col min="7945" max="7945" width="15.140625" customWidth="1"/>
    <col min="7946" max="7946" width="17.140625" customWidth="1"/>
    <col min="7947" max="7947" width="15.7109375" customWidth="1"/>
    <col min="7948" max="7948" width="13.5703125" bestFit="1" customWidth="1"/>
    <col min="8193" max="8193" width="8.7109375" customWidth="1"/>
    <col min="8194" max="8194" width="53.42578125" customWidth="1"/>
    <col min="8195" max="8195" width="15.7109375" customWidth="1"/>
    <col min="8196" max="8196" width="15.85546875" customWidth="1"/>
    <col min="8197" max="8197" width="15.5703125" customWidth="1"/>
    <col min="8198" max="8198" width="17" customWidth="1"/>
    <col min="8199" max="8199" width="17.85546875" customWidth="1"/>
    <col min="8200" max="8200" width="14.5703125" customWidth="1"/>
    <col min="8201" max="8201" width="15.140625" customWidth="1"/>
    <col min="8202" max="8202" width="17.140625" customWidth="1"/>
    <col min="8203" max="8203" width="15.7109375" customWidth="1"/>
    <col min="8204" max="8204" width="13.5703125" bestFit="1" customWidth="1"/>
    <col min="8449" max="8449" width="8.7109375" customWidth="1"/>
    <col min="8450" max="8450" width="53.42578125" customWidth="1"/>
    <col min="8451" max="8451" width="15.7109375" customWidth="1"/>
    <col min="8452" max="8452" width="15.85546875" customWidth="1"/>
    <col min="8453" max="8453" width="15.5703125" customWidth="1"/>
    <col min="8454" max="8454" width="17" customWidth="1"/>
    <col min="8455" max="8455" width="17.85546875" customWidth="1"/>
    <col min="8456" max="8456" width="14.5703125" customWidth="1"/>
    <col min="8457" max="8457" width="15.140625" customWidth="1"/>
    <col min="8458" max="8458" width="17.140625" customWidth="1"/>
    <col min="8459" max="8459" width="15.7109375" customWidth="1"/>
    <col min="8460" max="8460" width="13.5703125" bestFit="1" customWidth="1"/>
    <col min="8705" max="8705" width="8.7109375" customWidth="1"/>
    <col min="8706" max="8706" width="53.42578125" customWidth="1"/>
    <col min="8707" max="8707" width="15.7109375" customWidth="1"/>
    <col min="8708" max="8708" width="15.85546875" customWidth="1"/>
    <col min="8709" max="8709" width="15.5703125" customWidth="1"/>
    <col min="8710" max="8710" width="17" customWidth="1"/>
    <col min="8711" max="8711" width="17.85546875" customWidth="1"/>
    <col min="8712" max="8712" width="14.5703125" customWidth="1"/>
    <col min="8713" max="8713" width="15.140625" customWidth="1"/>
    <col min="8714" max="8714" width="17.140625" customWidth="1"/>
    <col min="8715" max="8715" width="15.7109375" customWidth="1"/>
    <col min="8716" max="8716" width="13.5703125" bestFit="1" customWidth="1"/>
    <col min="8961" max="8961" width="8.7109375" customWidth="1"/>
    <col min="8962" max="8962" width="53.42578125" customWidth="1"/>
    <col min="8963" max="8963" width="15.7109375" customWidth="1"/>
    <col min="8964" max="8964" width="15.85546875" customWidth="1"/>
    <col min="8965" max="8965" width="15.5703125" customWidth="1"/>
    <col min="8966" max="8966" width="17" customWidth="1"/>
    <col min="8967" max="8967" width="17.85546875" customWidth="1"/>
    <col min="8968" max="8968" width="14.5703125" customWidth="1"/>
    <col min="8969" max="8969" width="15.140625" customWidth="1"/>
    <col min="8970" max="8970" width="17.140625" customWidth="1"/>
    <col min="8971" max="8971" width="15.7109375" customWidth="1"/>
    <col min="8972" max="8972" width="13.5703125" bestFit="1" customWidth="1"/>
    <col min="9217" max="9217" width="8.7109375" customWidth="1"/>
    <col min="9218" max="9218" width="53.42578125" customWidth="1"/>
    <col min="9219" max="9219" width="15.7109375" customWidth="1"/>
    <col min="9220" max="9220" width="15.85546875" customWidth="1"/>
    <col min="9221" max="9221" width="15.5703125" customWidth="1"/>
    <col min="9222" max="9222" width="17" customWidth="1"/>
    <col min="9223" max="9223" width="17.85546875" customWidth="1"/>
    <col min="9224" max="9224" width="14.5703125" customWidth="1"/>
    <col min="9225" max="9225" width="15.140625" customWidth="1"/>
    <col min="9226" max="9226" width="17.140625" customWidth="1"/>
    <col min="9227" max="9227" width="15.7109375" customWidth="1"/>
    <col min="9228" max="9228" width="13.5703125" bestFit="1" customWidth="1"/>
    <col min="9473" max="9473" width="8.7109375" customWidth="1"/>
    <col min="9474" max="9474" width="53.42578125" customWidth="1"/>
    <col min="9475" max="9475" width="15.7109375" customWidth="1"/>
    <col min="9476" max="9476" width="15.85546875" customWidth="1"/>
    <col min="9477" max="9477" width="15.5703125" customWidth="1"/>
    <col min="9478" max="9478" width="17" customWidth="1"/>
    <col min="9479" max="9479" width="17.85546875" customWidth="1"/>
    <col min="9480" max="9480" width="14.5703125" customWidth="1"/>
    <col min="9481" max="9481" width="15.140625" customWidth="1"/>
    <col min="9482" max="9482" width="17.140625" customWidth="1"/>
    <col min="9483" max="9483" width="15.7109375" customWidth="1"/>
    <col min="9484" max="9484" width="13.5703125" bestFit="1" customWidth="1"/>
    <col min="9729" max="9729" width="8.7109375" customWidth="1"/>
    <col min="9730" max="9730" width="53.42578125" customWidth="1"/>
    <col min="9731" max="9731" width="15.7109375" customWidth="1"/>
    <col min="9732" max="9732" width="15.85546875" customWidth="1"/>
    <col min="9733" max="9733" width="15.5703125" customWidth="1"/>
    <col min="9734" max="9734" width="17" customWidth="1"/>
    <col min="9735" max="9735" width="17.85546875" customWidth="1"/>
    <col min="9736" max="9736" width="14.5703125" customWidth="1"/>
    <col min="9737" max="9737" width="15.140625" customWidth="1"/>
    <col min="9738" max="9738" width="17.140625" customWidth="1"/>
    <col min="9739" max="9739" width="15.7109375" customWidth="1"/>
    <col min="9740" max="9740" width="13.5703125" bestFit="1" customWidth="1"/>
    <col min="9985" max="9985" width="8.7109375" customWidth="1"/>
    <col min="9986" max="9986" width="53.42578125" customWidth="1"/>
    <col min="9987" max="9987" width="15.7109375" customWidth="1"/>
    <col min="9988" max="9988" width="15.85546875" customWidth="1"/>
    <col min="9989" max="9989" width="15.5703125" customWidth="1"/>
    <col min="9990" max="9990" width="17" customWidth="1"/>
    <col min="9991" max="9991" width="17.85546875" customWidth="1"/>
    <col min="9992" max="9992" width="14.5703125" customWidth="1"/>
    <col min="9993" max="9993" width="15.140625" customWidth="1"/>
    <col min="9994" max="9994" width="17.140625" customWidth="1"/>
    <col min="9995" max="9995" width="15.7109375" customWidth="1"/>
    <col min="9996" max="9996" width="13.5703125" bestFit="1" customWidth="1"/>
    <col min="10241" max="10241" width="8.7109375" customWidth="1"/>
    <col min="10242" max="10242" width="53.42578125" customWidth="1"/>
    <col min="10243" max="10243" width="15.7109375" customWidth="1"/>
    <col min="10244" max="10244" width="15.85546875" customWidth="1"/>
    <col min="10245" max="10245" width="15.5703125" customWidth="1"/>
    <col min="10246" max="10246" width="17" customWidth="1"/>
    <col min="10247" max="10247" width="17.85546875" customWidth="1"/>
    <col min="10248" max="10248" width="14.5703125" customWidth="1"/>
    <col min="10249" max="10249" width="15.140625" customWidth="1"/>
    <col min="10250" max="10250" width="17.140625" customWidth="1"/>
    <col min="10251" max="10251" width="15.7109375" customWidth="1"/>
    <col min="10252" max="10252" width="13.5703125" bestFit="1" customWidth="1"/>
    <col min="10497" max="10497" width="8.7109375" customWidth="1"/>
    <col min="10498" max="10498" width="53.42578125" customWidth="1"/>
    <col min="10499" max="10499" width="15.7109375" customWidth="1"/>
    <col min="10500" max="10500" width="15.85546875" customWidth="1"/>
    <col min="10501" max="10501" width="15.5703125" customWidth="1"/>
    <col min="10502" max="10502" width="17" customWidth="1"/>
    <col min="10503" max="10503" width="17.85546875" customWidth="1"/>
    <col min="10504" max="10504" width="14.5703125" customWidth="1"/>
    <col min="10505" max="10505" width="15.140625" customWidth="1"/>
    <col min="10506" max="10506" width="17.140625" customWidth="1"/>
    <col min="10507" max="10507" width="15.7109375" customWidth="1"/>
    <col min="10508" max="10508" width="13.5703125" bestFit="1" customWidth="1"/>
    <col min="10753" max="10753" width="8.7109375" customWidth="1"/>
    <col min="10754" max="10754" width="53.42578125" customWidth="1"/>
    <col min="10755" max="10755" width="15.7109375" customWidth="1"/>
    <col min="10756" max="10756" width="15.85546875" customWidth="1"/>
    <col min="10757" max="10757" width="15.5703125" customWidth="1"/>
    <col min="10758" max="10758" width="17" customWidth="1"/>
    <col min="10759" max="10759" width="17.85546875" customWidth="1"/>
    <col min="10760" max="10760" width="14.5703125" customWidth="1"/>
    <col min="10761" max="10761" width="15.140625" customWidth="1"/>
    <col min="10762" max="10762" width="17.140625" customWidth="1"/>
    <col min="10763" max="10763" width="15.7109375" customWidth="1"/>
    <col min="10764" max="10764" width="13.5703125" bestFit="1" customWidth="1"/>
    <col min="11009" max="11009" width="8.7109375" customWidth="1"/>
    <col min="11010" max="11010" width="53.42578125" customWidth="1"/>
    <col min="11011" max="11011" width="15.7109375" customWidth="1"/>
    <col min="11012" max="11012" width="15.85546875" customWidth="1"/>
    <col min="11013" max="11013" width="15.5703125" customWidth="1"/>
    <col min="11014" max="11014" width="17" customWidth="1"/>
    <col min="11015" max="11015" width="17.85546875" customWidth="1"/>
    <col min="11016" max="11016" width="14.5703125" customWidth="1"/>
    <col min="11017" max="11017" width="15.140625" customWidth="1"/>
    <col min="11018" max="11018" width="17.140625" customWidth="1"/>
    <col min="11019" max="11019" width="15.7109375" customWidth="1"/>
    <col min="11020" max="11020" width="13.5703125" bestFit="1" customWidth="1"/>
    <col min="11265" max="11265" width="8.7109375" customWidth="1"/>
    <col min="11266" max="11266" width="53.42578125" customWidth="1"/>
    <col min="11267" max="11267" width="15.7109375" customWidth="1"/>
    <col min="11268" max="11268" width="15.85546875" customWidth="1"/>
    <col min="11269" max="11269" width="15.5703125" customWidth="1"/>
    <col min="11270" max="11270" width="17" customWidth="1"/>
    <col min="11271" max="11271" width="17.85546875" customWidth="1"/>
    <col min="11272" max="11272" width="14.5703125" customWidth="1"/>
    <col min="11273" max="11273" width="15.140625" customWidth="1"/>
    <col min="11274" max="11274" width="17.140625" customWidth="1"/>
    <col min="11275" max="11275" width="15.7109375" customWidth="1"/>
    <col min="11276" max="11276" width="13.5703125" bestFit="1" customWidth="1"/>
    <col min="11521" max="11521" width="8.7109375" customWidth="1"/>
    <col min="11522" max="11522" width="53.42578125" customWidth="1"/>
    <col min="11523" max="11523" width="15.7109375" customWidth="1"/>
    <col min="11524" max="11524" width="15.85546875" customWidth="1"/>
    <col min="11525" max="11525" width="15.5703125" customWidth="1"/>
    <col min="11526" max="11526" width="17" customWidth="1"/>
    <col min="11527" max="11527" width="17.85546875" customWidth="1"/>
    <col min="11528" max="11528" width="14.5703125" customWidth="1"/>
    <col min="11529" max="11529" width="15.140625" customWidth="1"/>
    <col min="11530" max="11530" width="17.140625" customWidth="1"/>
    <col min="11531" max="11531" width="15.7109375" customWidth="1"/>
    <col min="11532" max="11532" width="13.5703125" bestFit="1" customWidth="1"/>
    <col min="11777" max="11777" width="8.7109375" customWidth="1"/>
    <col min="11778" max="11778" width="53.42578125" customWidth="1"/>
    <col min="11779" max="11779" width="15.7109375" customWidth="1"/>
    <col min="11780" max="11780" width="15.85546875" customWidth="1"/>
    <col min="11781" max="11781" width="15.5703125" customWidth="1"/>
    <col min="11782" max="11782" width="17" customWidth="1"/>
    <col min="11783" max="11783" width="17.85546875" customWidth="1"/>
    <col min="11784" max="11784" width="14.5703125" customWidth="1"/>
    <col min="11785" max="11785" width="15.140625" customWidth="1"/>
    <col min="11786" max="11786" width="17.140625" customWidth="1"/>
    <col min="11787" max="11787" width="15.7109375" customWidth="1"/>
    <col min="11788" max="11788" width="13.5703125" bestFit="1" customWidth="1"/>
    <col min="12033" max="12033" width="8.7109375" customWidth="1"/>
    <col min="12034" max="12034" width="53.42578125" customWidth="1"/>
    <col min="12035" max="12035" width="15.7109375" customWidth="1"/>
    <col min="12036" max="12036" width="15.85546875" customWidth="1"/>
    <col min="12037" max="12037" width="15.5703125" customWidth="1"/>
    <col min="12038" max="12038" width="17" customWidth="1"/>
    <col min="12039" max="12039" width="17.85546875" customWidth="1"/>
    <col min="12040" max="12040" width="14.5703125" customWidth="1"/>
    <col min="12041" max="12041" width="15.140625" customWidth="1"/>
    <col min="12042" max="12042" width="17.140625" customWidth="1"/>
    <col min="12043" max="12043" width="15.7109375" customWidth="1"/>
    <col min="12044" max="12044" width="13.5703125" bestFit="1" customWidth="1"/>
    <col min="12289" max="12289" width="8.7109375" customWidth="1"/>
    <col min="12290" max="12290" width="53.42578125" customWidth="1"/>
    <col min="12291" max="12291" width="15.7109375" customWidth="1"/>
    <col min="12292" max="12292" width="15.85546875" customWidth="1"/>
    <col min="12293" max="12293" width="15.5703125" customWidth="1"/>
    <col min="12294" max="12294" width="17" customWidth="1"/>
    <col min="12295" max="12295" width="17.85546875" customWidth="1"/>
    <col min="12296" max="12296" width="14.5703125" customWidth="1"/>
    <col min="12297" max="12297" width="15.140625" customWidth="1"/>
    <col min="12298" max="12298" width="17.140625" customWidth="1"/>
    <col min="12299" max="12299" width="15.7109375" customWidth="1"/>
    <col min="12300" max="12300" width="13.5703125" bestFit="1" customWidth="1"/>
    <col min="12545" max="12545" width="8.7109375" customWidth="1"/>
    <col min="12546" max="12546" width="53.42578125" customWidth="1"/>
    <col min="12547" max="12547" width="15.7109375" customWidth="1"/>
    <col min="12548" max="12548" width="15.85546875" customWidth="1"/>
    <col min="12549" max="12549" width="15.5703125" customWidth="1"/>
    <col min="12550" max="12550" width="17" customWidth="1"/>
    <col min="12551" max="12551" width="17.85546875" customWidth="1"/>
    <col min="12552" max="12552" width="14.5703125" customWidth="1"/>
    <col min="12553" max="12553" width="15.140625" customWidth="1"/>
    <col min="12554" max="12554" width="17.140625" customWidth="1"/>
    <col min="12555" max="12555" width="15.7109375" customWidth="1"/>
    <col min="12556" max="12556" width="13.5703125" bestFit="1" customWidth="1"/>
    <col min="12801" max="12801" width="8.7109375" customWidth="1"/>
    <col min="12802" max="12802" width="53.42578125" customWidth="1"/>
    <col min="12803" max="12803" width="15.7109375" customWidth="1"/>
    <col min="12804" max="12804" width="15.85546875" customWidth="1"/>
    <col min="12805" max="12805" width="15.5703125" customWidth="1"/>
    <col min="12806" max="12806" width="17" customWidth="1"/>
    <col min="12807" max="12807" width="17.85546875" customWidth="1"/>
    <col min="12808" max="12808" width="14.5703125" customWidth="1"/>
    <col min="12809" max="12809" width="15.140625" customWidth="1"/>
    <col min="12810" max="12810" width="17.140625" customWidth="1"/>
    <col min="12811" max="12811" width="15.7109375" customWidth="1"/>
    <col min="12812" max="12812" width="13.5703125" bestFit="1" customWidth="1"/>
    <col min="13057" max="13057" width="8.7109375" customWidth="1"/>
    <col min="13058" max="13058" width="53.42578125" customWidth="1"/>
    <col min="13059" max="13059" width="15.7109375" customWidth="1"/>
    <col min="13060" max="13060" width="15.85546875" customWidth="1"/>
    <col min="13061" max="13061" width="15.5703125" customWidth="1"/>
    <col min="13062" max="13062" width="17" customWidth="1"/>
    <col min="13063" max="13063" width="17.85546875" customWidth="1"/>
    <col min="13064" max="13064" width="14.5703125" customWidth="1"/>
    <col min="13065" max="13065" width="15.140625" customWidth="1"/>
    <col min="13066" max="13066" width="17.140625" customWidth="1"/>
    <col min="13067" max="13067" width="15.7109375" customWidth="1"/>
    <col min="13068" max="13068" width="13.5703125" bestFit="1" customWidth="1"/>
    <col min="13313" max="13313" width="8.7109375" customWidth="1"/>
    <col min="13314" max="13314" width="53.42578125" customWidth="1"/>
    <col min="13315" max="13315" width="15.7109375" customWidth="1"/>
    <col min="13316" max="13316" width="15.85546875" customWidth="1"/>
    <col min="13317" max="13317" width="15.5703125" customWidth="1"/>
    <col min="13318" max="13318" width="17" customWidth="1"/>
    <col min="13319" max="13319" width="17.85546875" customWidth="1"/>
    <col min="13320" max="13320" width="14.5703125" customWidth="1"/>
    <col min="13321" max="13321" width="15.140625" customWidth="1"/>
    <col min="13322" max="13322" width="17.140625" customWidth="1"/>
    <col min="13323" max="13323" width="15.7109375" customWidth="1"/>
    <col min="13324" max="13324" width="13.5703125" bestFit="1" customWidth="1"/>
    <col min="13569" max="13569" width="8.7109375" customWidth="1"/>
    <col min="13570" max="13570" width="53.42578125" customWidth="1"/>
    <col min="13571" max="13571" width="15.7109375" customWidth="1"/>
    <col min="13572" max="13572" width="15.85546875" customWidth="1"/>
    <col min="13573" max="13573" width="15.5703125" customWidth="1"/>
    <col min="13574" max="13574" width="17" customWidth="1"/>
    <col min="13575" max="13575" width="17.85546875" customWidth="1"/>
    <col min="13576" max="13576" width="14.5703125" customWidth="1"/>
    <col min="13577" max="13577" width="15.140625" customWidth="1"/>
    <col min="13578" max="13578" width="17.140625" customWidth="1"/>
    <col min="13579" max="13579" width="15.7109375" customWidth="1"/>
    <col min="13580" max="13580" width="13.5703125" bestFit="1" customWidth="1"/>
    <col min="13825" max="13825" width="8.7109375" customWidth="1"/>
    <col min="13826" max="13826" width="53.42578125" customWidth="1"/>
    <col min="13827" max="13827" width="15.7109375" customWidth="1"/>
    <col min="13828" max="13828" width="15.85546875" customWidth="1"/>
    <col min="13829" max="13829" width="15.5703125" customWidth="1"/>
    <col min="13830" max="13830" width="17" customWidth="1"/>
    <col min="13831" max="13831" width="17.85546875" customWidth="1"/>
    <col min="13832" max="13832" width="14.5703125" customWidth="1"/>
    <col min="13833" max="13833" width="15.140625" customWidth="1"/>
    <col min="13834" max="13834" width="17.140625" customWidth="1"/>
    <col min="13835" max="13835" width="15.7109375" customWidth="1"/>
    <col min="13836" max="13836" width="13.5703125" bestFit="1" customWidth="1"/>
    <col min="14081" max="14081" width="8.7109375" customWidth="1"/>
    <col min="14082" max="14082" width="53.42578125" customWidth="1"/>
    <col min="14083" max="14083" width="15.7109375" customWidth="1"/>
    <col min="14084" max="14084" width="15.85546875" customWidth="1"/>
    <col min="14085" max="14085" width="15.5703125" customWidth="1"/>
    <col min="14086" max="14086" width="17" customWidth="1"/>
    <col min="14087" max="14087" width="17.85546875" customWidth="1"/>
    <col min="14088" max="14088" width="14.5703125" customWidth="1"/>
    <col min="14089" max="14089" width="15.140625" customWidth="1"/>
    <col min="14090" max="14090" width="17.140625" customWidth="1"/>
    <col min="14091" max="14091" width="15.7109375" customWidth="1"/>
    <col min="14092" max="14092" width="13.5703125" bestFit="1" customWidth="1"/>
    <col min="14337" max="14337" width="8.7109375" customWidth="1"/>
    <col min="14338" max="14338" width="53.42578125" customWidth="1"/>
    <col min="14339" max="14339" width="15.7109375" customWidth="1"/>
    <col min="14340" max="14340" width="15.85546875" customWidth="1"/>
    <col min="14341" max="14341" width="15.5703125" customWidth="1"/>
    <col min="14342" max="14342" width="17" customWidth="1"/>
    <col min="14343" max="14343" width="17.85546875" customWidth="1"/>
    <col min="14344" max="14344" width="14.5703125" customWidth="1"/>
    <col min="14345" max="14345" width="15.140625" customWidth="1"/>
    <col min="14346" max="14346" width="17.140625" customWidth="1"/>
    <col min="14347" max="14347" width="15.7109375" customWidth="1"/>
    <col min="14348" max="14348" width="13.5703125" bestFit="1" customWidth="1"/>
    <col min="14593" max="14593" width="8.7109375" customWidth="1"/>
    <col min="14594" max="14594" width="53.42578125" customWidth="1"/>
    <col min="14595" max="14595" width="15.7109375" customWidth="1"/>
    <col min="14596" max="14596" width="15.85546875" customWidth="1"/>
    <col min="14597" max="14597" width="15.5703125" customWidth="1"/>
    <col min="14598" max="14598" width="17" customWidth="1"/>
    <col min="14599" max="14599" width="17.85546875" customWidth="1"/>
    <col min="14600" max="14600" width="14.5703125" customWidth="1"/>
    <col min="14601" max="14601" width="15.140625" customWidth="1"/>
    <col min="14602" max="14602" width="17.140625" customWidth="1"/>
    <col min="14603" max="14603" width="15.7109375" customWidth="1"/>
    <col min="14604" max="14604" width="13.5703125" bestFit="1" customWidth="1"/>
    <col min="14849" max="14849" width="8.7109375" customWidth="1"/>
    <col min="14850" max="14850" width="53.42578125" customWidth="1"/>
    <col min="14851" max="14851" width="15.7109375" customWidth="1"/>
    <col min="14852" max="14852" width="15.85546875" customWidth="1"/>
    <col min="14853" max="14853" width="15.5703125" customWidth="1"/>
    <col min="14854" max="14854" width="17" customWidth="1"/>
    <col min="14855" max="14855" width="17.85546875" customWidth="1"/>
    <col min="14856" max="14856" width="14.5703125" customWidth="1"/>
    <col min="14857" max="14857" width="15.140625" customWidth="1"/>
    <col min="14858" max="14858" width="17.140625" customWidth="1"/>
    <col min="14859" max="14859" width="15.7109375" customWidth="1"/>
    <col min="14860" max="14860" width="13.5703125" bestFit="1" customWidth="1"/>
    <col min="15105" max="15105" width="8.7109375" customWidth="1"/>
    <col min="15106" max="15106" width="53.42578125" customWidth="1"/>
    <col min="15107" max="15107" width="15.7109375" customWidth="1"/>
    <col min="15108" max="15108" width="15.85546875" customWidth="1"/>
    <col min="15109" max="15109" width="15.5703125" customWidth="1"/>
    <col min="15110" max="15110" width="17" customWidth="1"/>
    <col min="15111" max="15111" width="17.85546875" customWidth="1"/>
    <col min="15112" max="15112" width="14.5703125" customWidth="1"/>
    <col min="15113" max="15113" width="15.140625" customWidth="1"/>
    <col min="15114" max="15114" width="17.140625" customWidth="1"/>
    <col min="15115" max="15115" width="15.7109375" customWidth="1"/>
    <col min="15116" max="15116" width="13.5703125" bestFit="1" customWidth="1"/>
    <col min="15361" max="15361" width="8.7109375" customWidth="1"/>
    <col min="15362" max="15362" width="53.42578125" customWidth="1"/>
    <col min="15363" max="15363" width="15.7109375" customWidth="1"/>
    <col min="15364" max="15364" width="15.85546875" customWidth="1"/>
    <col min="15365" max="15365" width="15.5703125" customWidth="1"/>
    <col min="15366" max="15366" width="17" customWidth="1"/>
    <col min="15367" max="15367" width="17.85546875" customWidth="1"/>
    <col min="15368" max="15368" width="14.5703125" customWidth="1"/>
    <col min="15369" max="15369" width="15.140625" customWidth="1"/>
    <col min="15370" max="15370" width="17.140625" customWidth="1"/>
    <col min="15371" max="15371" width="15.7109375" customWidth="1"/>
    <col min="15372" max="15372" width="13.5703125" bestFit="1" customWidth="1"/>
    <col min="15617" max="15617" width="8.7109375" customWidth="1"/>
    <col min="15618" max="15618" width="53.42578125" customWidth="1"/>
    <col min="15619" max="15619" width="15.7109375" customWidth="1"/>
    <col min="15620" max="15620" width="15.85546875" customWidth="1"/>
    <col min="15621" max="15621" width="15.5703125" customWidth="1"/>
    <col min="15622" max="15622" width="17" customWidth="1"/>
    <col min="15623" max="15623" width="17.85546875" customWidth="1"/>
    <col min="15624" max="15624" width="14.5703125" customWidth="1"/>
    <col min="15625" max="15625" width="15.140625" customWidth="1"/>
    <col min="15626" max="15626" width="17.140625" customWidth="1"/>
    <col min="15627" max="15627" width="15.7109375" customWidth="1"/>
    <col min="15628" max="15628" width="13.5703125" bestFit="1" customWidth="1"/>
    <col min="15873" max="15873" width="8.7109375" customWidth="1"/>
    <col min="15874" max="15874" width="53.42578125" customWidth="1"/>
    <col min="15875" max="15875" width="15.7109375" customWidth="1"/>
    <col min="15876" max="15876" width="15.85546875" customWidth="1"/>
    <col min="15877" max="15877" width="15.5703125" customWidth="1"/>
    <col min="15878" max="15878" width="17" customWidth="1"/>
    <col min="15879" max="15879" width="17.85546875" customWidth="1"/>
    <col min="15880" max="15880" width="14.5703125" customWidth="1"/>
    <col min="15881" max="15881" width="15.140625" customWidth="1"/>
    <col min="15882" max="15882" width="17.140625" customWidth="1"/>
    <col min="15883" max="15883" width="15.7109375" customWidth="1"/>
    <col min="15884" max="15884" width="13.5703125" bestFit="1" customWidth="1"/>
    <col min="16129" max="16129" width="8.7109375" customWidth="1"/>
    <col min="16130" max="16130" width="53.42578125" customWidth="1"/>
    <col min="16131" max="16131" width="15.7109375" customWidth="1"/>
    <col min="16132" max="16132" width="15.85546875" customWidth="1"/>
    <col min="16133" max="16133" width="15.5703125" customWidth="1"/>
    <col min="16134" max="16134" width="17" customWidth="1"/>
    <col min="16135" max="16135" width="17.85546875" customWidth="1"/>
    <col min="16136" max="16136" width="14.5703125" customWidth="1"/>
    <col min="16137" max="16137" width="15.140625" customWidth="1"/>
    <col min="16138" max="16138" width="17.140625" customWidth="1"/>
    <col min="16139" max="16139" width="15.7109375" customWidth="1"/>
    <col min="16140" max="16140" width="13.5703125" bestFit="1" customWidth="1"/>
  </cols>
  <sheetData>
    <row r="1" spans="1:11" ht="15.75" x14ac:dyDescent="0.25">
      <c r="F1" s="452"/>
      <c r="G1" s="452"/>
      <c r="H1" s="452"/>
      <c r="I1" s="553" t="s">
        <v>1178</v>
      </c>
      <c r="J1" s="553"/>
      <c r="K1" s="553"/>
    </row>
    <row r="2" spans="1:11" ht="15.75" x14ac:dyDescent="0.25">
      <c r="F2" s="452" t="s">
        <v>5</v>
      </c>
      <c r="G2" s="452"/>
      <c r="H2" s="452"/>
      <c r="I2" s="553" t="s">
        <v>1179</v>
      </c>
      <c r="J2" s="553"/>
      <c r="K2" s="553"/>
    </row>
    <row r="3" spans="1:11" ht="15.75" x14ac:dyDescent="0.25">
      <c r="I3" s="553" t="s">
        <v>1173</v>
      </c>
      <c r="J3" s="553"/>
      <c r="K3" s="553"/>
    </row>
    <row r="4" spans="1:11" ht="15.75" x14ac:dyDescent="0.25">
      <c r="I4" s="553" t="s">
        <v>1267</v>
      </c>
      <c r="J4" s="553"/>
      <c r="K4" s="553"/>
    </row>
    <row r="6" spans="1:11" ht="16.5" x14ac:dyDescent="0.25">
      <c r="A6" s="531" t="s">
        <v>1180</v>
      </c>
      <c r="B6" s="531"/>
      <c r="C6" s="531"/>
      <c r="D6" s="531"/>
      <c r="E6" s="531"/>
      <c r="F6" s="531"/>
      <c r="G6" s="531"/>
      <c r="H6" s="531"/>
      <c r="I6" s="531"/>
      <c r="J6" s="531"/>
      <c r="K6" s="531"/>
    </row>
    <row r="7" spans="1:11" ht="16.899999999999999" x14ac:dyDescent="0.3">
      <c r="A7" s="483"/>
      <c r="B7" s="483"/>
      <c r="C7" s="483"/>
      <c r="D7" s="483"/>
      <c r="E7" s="483"/>
      <c r="F7" s="483"/>
      <c r="G7" s="483"/>
      <c r="H7" s="483"/>
      <c r="I7" s="483"/>
      <c r="J7" s="483"/>
      <c r="K7" s="483"/>
    </row>
    <row r="8" spans="1:11" x14ac:dyDescent="0.25">
      <c r="A8" s="532" t="s">
        <v>1174</v>
      </c>
      <c r="B8" s="532" t="s">
        <v>1181</v>
      </c>
      <c r="C8" s="532" t="s">
        <v>1175</v>
      </c>
      <c r="D8" s="532"/>
      <c r="E8" s="532"/>
      <c r="F8" s="532"/>
      <c r="G8" s="532"/>
      <c r="H8" s="532"/>
      <c r="I8" s="532"/>
      <c r="J8" s="532"/>
      <c r="K8" s="532"/>
    </row>
    <row r="9" spans="1:11" x14ac:dyDescent="0.25">
      <c r="A9" s="532"/>
      <c r="B9" s="532"/>
      <c r="C9" s="532"/>
      <c r="D9" s="532"/>
      <c r="E9" s="532"/>
      <c r="F9" s="532"/>
      <c r="G9" s="532"/>
      <c r="H9" s="532"/>
      <c r="I9" s="532"/>
      <c r="J9" s="532"/>
      <c r="K9" s="532"/>
    </row>
    <row r="10" spans="1:11" ht="15.75" x14ac:dyDescent="0.25">
      <c r="A10" s="532"/>
      <c r="B10" s="532"/>
      <c r="C10" s="532" t="s">
        <v>0</v>
      </c>
      <c r="D10" s="529" t="s">
        <v>1</v>
      </c>
      <c r="E10" s="530"/>
      <c r="F10" s="527" t="s">
        <v>2</v>
      </c>
      <c r="G10" s="529" t="s">
        <v>1</v>
      </c>
      <c r="H10" s="530"/>
      <c r="I10" s="527" t="s">
        <v>746</v>
      </c>
      <c r="J10" s="529" t="s">
        <v>1</v>
      </c>
      <c r="K10" s="530"/>
    </row>
    <row r="11" spans="1:11" ht="47.25" x14ac:dyDescent="0.25">
      <c r="A11" s="532"/>
      <c r="B11" s="532"/>
      <c r="C11" s="532"/>
      <c r="D11" s="482" t="s">
        <v>1176</v>
      </c>
      <c r="E11" s="482" t="s">
        <v>1177</v>
      </c>
      <c r="F11" s="528"/>
      <c r="G11" s="482" t="s">
        <v>1176</v>
      </c>
      <c r="H11" s="482" t="s">
        <v>1177</v>
      </c>
      <c r="I11" s="528"/>
      <c r="J11" s="482" t="s">
        <v>1176</v>
      </c>
      <c r="K11" s="482" t="s">
        <v>1177</v>
      </c>
    </row>
    <row r="12" spans="1:11" ht="63" x14ac:dyDescent="0.25">
      <c r="A12" s="453" t="s">
        <v>1182</v>
      </c>
      <c r="B12" s="454" t="s">
        <v>1183</v>
      </c>
      <c r="C12" s="485">
        <f t="shared" ref="C12:K12" si="0">C13+C55</f>
        <v>96400.622230000008</v>
      </c>
      <c r="D12" s="485">
        <f t="shared" si="0"/>
        <v>57770.299939999997</v>
      </c>
      <c r="E12" s="485">
        <f t="shared" si="0"/>
        <v>38630.322290000004</v>
      </c>
      <c r="F12" s="485">
        <f t="shared" si="0"/>
        <v>47127.801120000004</v>
      </c>
      <c r="G12" s="485">
        <f t="shared" si="0"/>
        <v>18075.5</v>
      </c>
      <c r="H12" s="485">
        <f t="shared" si="0"/>
        <v>29052.30112</v>
      </c>
      <c r="I12" s="485">
        <f t="shared" si="0"/>
        <v>49070.600000000006</v>
      </c>
      <c r="J12" s="485">
        <f t="shared" si="0"/>
        <v>19824</v>
      </c>
      <c r="K12" s="485">
        <f t="shared" si="0"/>
        <v>29246.600000000002</v>
      </c>
    </row>
    <row r="13" spans="1:11" s="457" customFormat="1" ht="47.25" x14ac:dyDescent="0.25">
      <c r="A13" s="455" t="s">
        <v>1184</v>
      </c>
      <c r="B13" s="456" t="s">
        <v>1258</v>
      </c>
      <c r="C13" s="486">
        <f>C14+C18+C53</f>
        <v>96136.122230000008</v>
      </c>
      <c r="D13" s="486">
        <f t="shared" ref="D13:E13" si="1">D14+D18+D53</f>
        <v>57770.299939999997</v>
      </c>
      <c r="E13" s="486">
        <f t="shared" si="1"/>
        <v>38365.822290000004</v>
      </c>
      <c r="F13" s="486">
        <f t="shared" ref="F13:K13" si="2">F15+F19+F43+F54+F17</f>
        <v>46927.801120000004</v>
      </c>
      <c r="G13" s="486">
        <f t="shared" si="2"/>
        <v>18075.5</v>
      </c>
      <c r="H13" s="486">
        <f t="shared" si="2"/>
        <v>28852.30112</v>
      </c>
      <c r="I13" s="486">
        <f t="shared" si="2"/>
        <v>48870.600000000006</v>
      </c>
      <c r="J13" s="486">
        <f t="shared" si="2"/>
        <v>19824</v>
      </c>
      <c r="K13" s="486">
        <f t="shared" si="2"/>
        <v>29046.600000000002</v>
      </c>
    </row>
    <row r="14" spans="1:11" s="457" customFormat="1" ht="31.5" x14ac:dyDescent="0.25">
      <c r="A14" s="510" t="s">
        <v>1185</v>
      </c>
      <c r="B14" s="511" t="s">
        <v>869</v>
      </c>
      <c r="C14" s="512">
        <f>C15</f>
        <v>500</v>
      </c>
      <c r="D14" s="512">
        <f t="shared" ref="D14:K14" si="3">D15</f>
        <v>0</v>
      </c>
      <c r="E14" s="512">
        <f t="shared" si="3"/>
        <v>500</v>
      </c>
      <c r="F14" s="512">
        <f t="shared" si="3"/>
        <v>500</v>
      </c>
      <c r="G14" s="512">
        <f t="shared" si="3"/>
        <v>0</v>
      </c>
      <c r="H14" s="512">
        <f t="shared" si="3"/>
        <v>500</v>
      </c>
      <c r="I14" s="512">
        <f t="shared" si="3"/>
        <v>500</v>
      </c>
      <c r="J14" s="512">
        <f t="shared" si="3"/>
        <v>0</v>
      </c>
      <c r="K14" s="512">
        <f t="shared" si="3"/>
        <v>500</v>
      </c>
    </row>
    <row r="15" spans="1:11" s="460" customFormat="1" ht="31.5" x14ac:dyDescent="0.25">
      <c r="A15" s="458"/>
      <c r="B15" s="459" t="s">
        <v>306</v>
      </c>
      <c r="C15" s="487">
        <v>500</v>
      </c>
      <c r="D15" s="487">
        <v>0</v>
      </c>
      <c r="E15" s="487">
        <v>500</v>
      </c>
      <c r="F15" s="487">
        <v>500</v>
      </c>
      <c r="G15" s="487">
        <v>0</v>
      </c>
      <c r="H15" s="487">
        <v>500</v>
      </c>
      <c r="I15" s="487">
        <f>K15</f>
        <v>500</v>
      </c>
      <c r="J15" s="487">
        <v>0</v>
      </c>
      <c r="K15" s="487">
        <v>500</v>
      </c>
    </row>
    <row r="16" spans="1:11" s="460" customFormat="1" ht="46.9" hidden="1" x14ac:dyDescent="0.3">
      <c r="A16" s="510" t="s">
        <v>1186</v>
      </c>
      <c r="B16" s="511" t="s">
        <v>488</v>
      </c>
      <c r="C16" s="512">
        <f>C17</f>
        <v>0</v>
      </c>
      <c r="D16" s="512">
        <f t="shared" ref="D16:K16" si="4">D17</f>
        <v>0</v>
      </c>
      <c r="E16" s="512">
        <f t="shared" si="4"/>
        <v>0</v>
      </c>
      <c r="F16" s="512">
        <f t="shared" si="4"/>
        <v>0</v>
      </c>
      <c r="G16" s="512">
        <f t="shared" si="4"/>
        <v>0</v>
      </c>
      <c r="H16" s="512">
        <f t="shared" si="4"/>
        <v>0</v>
      </c>
      <c r="I16" s="512">
        <f t="shared" si="4"/>
        <v>0</v>
      </c>
      <c r="J16" s="512">
        <f t="shared" si="4"/>
        <v>0</v>
      </c>
      <c r="K16" s="512">
        <f t="shared" si="4"/>
        <v>0</v>
      </c>
    </row>
    <row r="17" spans="1:12" s="460" customFormat="1" ht="15.6" hidden="1" x14ac:dyDescent="0.3">
      <c r="A17" s="458"/>
      <c r="B17" s="461" t="s">
        <v>1187</v>
      </c>
      <c r="C17" s="487">
        <v>0</v>
      </c>
      <c r="D17" s="487">
        <v>0</v>
      </c>
      <c r="E17" s="487">
        <v>0</v>
      </c>
      <c r="F17" s="487">
        <v>0</v>
      </c>
      <c r="G17" s="487">
        <v>0</v>
      </c>
      <c r="H17" s="487">
        <v>0</v>
      </c>
      <c r="I17" s="487">
        <v>0</v>
      </c>
      <c r="J17" s="487">
        <v>0</v>
      </c>
      <c r="K17" s="487">
        <v>0</v>
      </c>
    </row>
    <row r="18" spans="1:12" s="460" customFormat="1" ht="32.25" customHeight="1" x14ac:dyDescent="0.25">
      <c r="A18" s="510" t="s">
        <v>1186</v>
      </c>
      <c r="B18" s="513" t="s">
        <v>308</v>
      </c>
      <c r="C18" s="512">
        <f>C19+C43+C41+C42</f>
        <v>69892.222229999999</v>
      </c>
      <c r="D18" s="512">
        <f t="shared" ref="D18:K18" si="5">D19+D43+D41+D42</f>
        <v>57770.299939999997</v>
      </c>
      <c r="E18" s="512">
        <f t="shared" si="5"/>
        <v>12121.922290000002</v>
      </c>
      <c r="F18" s="512">
        <f t="shared" si="5"/>
        <v>20083.901120000002</v>
      </c>
      <c r="G18" s="512">
        <f t="shared" si="5"/>
        <v>18075.5</v>
      </c>
      <c r="H18" s="512">
        <f t="shared" si="5"/>
        <v>2008.40112</v>
      </c>
      <c r="I18" s="512">
        <f t="shared" si="5"/>
        <v>22026.7</v>
      </c>
      <c r="J18" s="512">
        <f t="shared" si="5"/>
        <v>19824</v>
      </c>
      <c r="K18" s="512">
        <f t="shared" si="5"/>
        <v>2202.6999999999998</v>
      </c>
    </row>
    <row r="19" spans="1:12" s="460" customFormat="1" ht="15.75" x14ac:dyDescent="0.25">
      <c r="A19" s="458" t="s">
        <v>1259</v>
      </c>
      <c r="B19" s="461" t="s">
        <v>310</v>
      </c>
      <c r="C19" s="487">
        <f>C21+C22+C23+C24+C25+C34+C26+C27+C28+C29+C30+C31+C32+C35+C36+C37+C38+C39+C40</f>
        <v>64189.222229999999</v>
      </c>
      <c r="D19" s="487">
        <f>D21+D22+D23+D24+D25+D34+D26+D27+D28+D29+D30+D31+D32+D35+D36+D37+D38+D39+D40</f>
        <v>57770.299939999997</v>
      </c>
      <c r="E19" s="487">
        <f>E21+E22+E23+E24+E25+E34+E26+E27+E28+E29+E30+E31+E32+E35+E36+E37+E38+E39+E40</f>
        <v>6418.9222900000022</v>
      </c>
      <c r="F19" s="487">
        <f>F21+F22+F23+F24+F25+F34+F33</f>
        <v>20083.901120000002</v>
      </c>
      <c r="G19" s="487">
        <f t="shared" ref="G19:K19" si="6">G21+G22+G23+G24+G25+G34+G33</f>
        <v>18075.5</v>
      </c>
      <c r="H19" s="487">
        <f t="shared" si="6"/>
        <v>2008.40112</v>
      </c>
      <c r="I19" s="487">
        <f t="shared" si="6"/>
        <v>22026.7</v>
      </c>
      <c r="J19" s="487">
        <f t="shared" si="6"/>
        <v>19824</v>
      </c>
      <c r="K19" s="487">
        <f t="shared" si="6"/>
        <v>2202.6999999999998</v>
      </c>
    </row>
    <row r="20" spans="1:12" s="464" customFormat="1" ht="15.75" x14ac:dyDescent="0.25">
      <c r="A20" s="462"/>
      <c r="B20" s="463" t="s">
        <v>1</v>
      </c>
      <c r="C20" s="488"/>
      <c r="D20" s="488"/>
      <c r="E20" s="488"/>
      <c r="F20" s="488"/>
      <c r="G20" s="488"/>
      <c r="H20" s="488"/>
      <c r="I20" s="488"/>
      <c r="J20" s="488"/>
      <c r="K20" s="488"/>
    </row>
    <row r="21" spans="1:12" ht="31.5" x14ac:dyDescent="0.25">
      <c r="A21" s="465"/>
      <c r="B21" s="466" t="s">
        <v>1189</v>
      </c>
      <c r="C21" s="489">
        <f t="shared" ref="C21:C32" si="7">D21+E21</f>
        <v>15133.05999</v>
      </c>
      <c r="D21" s="489">
        <v>13619.753989999999</v>
      </c>
      <c r="E21" s="489">
        <v>1513.306</v>
      </c>
      <c r="F21" s="490">
        <f>G21+H21</f>
        <v>17432.111120000001</v>
      </c>
      <c r="G21" s="490">
        <v>15688.9</v>
      </c>
      <c r="H21" s="490">
        <v>1743.2111199999999</v>
      </c>
      <c r="I21" s="490">
        <v>0</v>
      </c>
      <c r="J21" s="490">
        <v>0</v>
      </c>
      <c r="K21" s="490">
        <v>0</v>
      </c>
    </row>
    <row r="22" spans="1:12" ht="31.5" x14ac:dyDescent="0.25">
      <c r="A22" s="465"/>
      <c r="B22" s="466" t="s">
        <v>1190</v>
      </c>
      <c r="C22" s="489">
        <f t="shared" si="7"/>
        <v>7495.6250300000002</v>
      </c>
      <c r="D22" s="489">
        <v>6746.0625200000004</v>
      </c>
      <c r="E22" s="489">
        <v>749.56250999999997</v>
      </c>
      <c r="F22" s="490">
        <v>0</v>
      </c>
      <c r="G22" s="490">
        <v>0</v>
      </c>
      <c r="H22" s="490">
        <v>0</v>
      </c>
      <c r="I22" s="490">
        <v>0</v>
      </c>
      <c r="J22" s="490">
        <v>0</v>
      </c>
      <c r="K22" s="490">
        <v>0</v>
      </c>
    </row>
    <row r="23" spans="1:12" ht="31.5" x14ac:dyDescent="0.25">
      <c r="A23" s="465"/>
      <c r="B23" s="466" t="s">
        <v>1191</v>
      </c>
      <c r="C23" s="489">
        <f t="shared" si="7"/>
        <v>6516.2107399999995</v>
      </c>
      <c r="D23" s="489">
        <v>5864.5896599999996</v>
      </c>
      <c r="E23" s="489">
        <v>651.62108000000001</v>
      </c>
      <c r="F23" s="490">
        <v>0</v>
      </c>
      <c r="G23" s="490">
        <v>0</v>
      </c>
      <c r="H23" s="490">
        <v>0</v>
      </c>
      <c r="I23" s="490">
        <v>0</v>
      </c>
      <c r="J23" s="490">
        <v>0</v>
      </c>
      <c r="K23" s="490">
        <v>0</v>
      </c>
    </row>
    <row r="24" spans="1:12" ht="207.75" customHeight="1" x14ac:dyDescent="0.25">
      <c r="A24" s="465"/>
      <c r="B24" s="467" t="s">
        <v>1192</v>
      </c>
      <c r="C24" s="489">
        <f t="shared" si="7"/>
        <v>8440.710500000001</v>
      </c>
      <c r="D24" s="489">
        <v>7596.6394300000002</v>
      </c>
      <c r="E24" s="489">
        <v>844.07106999999996</v>
      </c>
      <c r="F24" s="490">
        <v>0</v>
      </c>
      <c r="G24" s="490">
        <v>0</v>
      </c>
      <c r="H24" s="490">
        <v>0</v>
      </c>
      <c r="I24" s="490">
        <v>0</v>
      </c>
      <c r="J24" s="490">
        <v>0</v>
      </c>
      <c r="K24" s="490">
        <v>0</v>
      </c>
    </row>
    <row r="25" spans="1:12" s="464" customFormat="1" ht="141.75" x14ac:dyDescent="0.25">
      <c r="A25" s="462"/>
      <c r="B25" s="468" t="s">
        <v>1193</v>
      </c>
      <c r="C25" s="489">
        <f t="shared" si="7"/>
        <v>5443.1574999999993</v>
      </c>
      <c r="D25" s="489">
        <v>4898.8417399999998</v>
      </c>
      <c r="E25" s="489">
        <v>544.31575999999995</v>
      </c>
      <c r="F25" s="488">
        <v>0</v>
      </c>
      <c r="G25" s="488">
        <v>0</v>
      </c>
      <c r="H25" s="488">
        <v>0</v>
      </c>
      <c r="I25" s="488">
        <v>0</v>
      </c>
      <c r="J25" s="488">
        <v>0</v>
      </c>
      <c r="K25" s="488">
        <v>0</v>
      </c>
      <c r="L25" s="469"/>
    </row>
    <row r="26" spans="1:12" s="464" customFormat="1" ht="47.25" x14ac:dyDescent="0.25">
      <c r="A26" s="462"/>
      <c r="B26" s="468" t="s">
        <v>1194</v>
      </c>
      <c r="C26" s="489">
        <f t="shared" si="7"/>
        <v>3956.8194200000003</v>
      </c>
      <c r="D26" s="489">
        <v>3561.1374700000001</v>
      </c>
      <c r="E26" s="489">
        <v>395.68194999999997</v>
      </c>
      <c r="F26" s="488">
        <v>0</v>
      </c>
      <c r="G26" s="488">
        <v>0</v>
      </c>
      <c r="H26" s="488">
        <v>0</v>
      </c>
      <c r="I26" s="488">
        <v>0</v>
      </c>
      <c r="J26" s="488">
        <v>0</v>
      </c>
      <c r="K26" s="488">
        <v>0</v>
      </c>
      <c r="L26" s="469"/>
    </row>
    <row r="27" spans="1:12" s="464" customFormat="1" ht="31.5" x14ac:dyDescent="0.25">
      <c r="A27" s="462"/>
      <c r="B27" s="468" t="s">
        <v>1195</v>
      </c>
      <c r="C27" s="489">
        <f t="shared" si="7"/>
        <v>574.79040000000009</v>
      </c>
      <c r="D27" s="489">
        <v>517.31136000000004</v>
      </c>
      <c r="E27" s="489">
        <v>57.479039999999998</v>
      </c>
      <c r="F27" s="488">
        <v>0</v>
      </c>
      <c r="G27" s="488">
        <v>0</v>
      </c>
      <c r="H27" s="488">
        <v>0</v>
      </c>
      <c r="I27" s="488">
        <v>0</v>
      </c>
      <c r="J27" s="488">
        <v>0</v>
      </c>
      <c r="K27" s="488">
        <v>0</v>
      </c>
      <c r="L27" s="469"/>
    </row>
    <row r="28" spans="1:12" s="464" customFormat="1" ht="31.5" x14ac:dyDescent="0.25">
      <c r="A28" s="462"/>
      <c r="B28" s="468" t="s">
        <v>1196</v>
      </c>
      <c r="C28" s="489">
        <f t="shared" si="7"/>
        <v>572.89800000000002</v>
      </c>
      <c r="D28" s="489">
        <v>515.60820000000001</v>
      </c>
      <c r="E28" s="489">
        <v>57.2898</v>
      </c>
      <c r="F28" s="488">
        <v>0</v>
      </c>
      <c r="G28" s="488">
        <v>0</v>
      </c>
      <c r="H28" s="488">
        <v>0</v>
      </c>
      <c r="I28" s="488">
        <v>0</v>
      </c>
      <c r="J28" s="488">
        <v>0</v>
      </c>
      <c r="K28" s="488">
        <v>0</v>
      </c>
      <c r="L28" s="469"/>
    </row>
    <row r="29" spans="1:12" s="464" customFormat="1" ht="31.5" x14ac:dyDescent="0.25">
      <c r="A29" s="462"/>
      <c r="B29" s="468" t="s">
        <v>1197</v>
      </c>
      <c r="C29" s="489">
        <f t="shared" si="7"/>
        <v>566.58000000000004</v>
      </c>
      <c r="D29" s="489">
        <v>509.92200000000003</v>
      </c>
      <c r="E29" s="489">
        <v>56.658000000000001</v>
      </c>
      <c r="F29" s="488">
        <v>0</v>
      </c>
      <c r="G29" s="488">
        <v>0</v>
      </c>
      <c r="H29" s="488">
        <v>0</v>
      </c>
      <c r="I29" s="488">
        <v>0</v>
      </c>
      <c r="J29" s="488">
        <v>0</v>
      </c>
      <c r="K29" s="488">
        <v>0</v>
      </c>
      <c r="L29" s="469"/>
    </row>
    <row r="30" spans="1:12" s="464" customFormat="1" ht="47.25" x14ac:dyDescent="0.25">
      <c r="A30" s="462"/>
      <c r="B30" s="468" t="s">
        <v>1198</v>
      </c>
      <c r="C30" s="489">
        <f t="shared" si="7"/>
        <v>567.41450999999995</v>
      </c>
      <c r="D30" s="489">
        <v>510.67304999999999</v>
      </c>
      <c r="E30" s="489">
        <v>56.741459999999996</v>
      </c>
      <c r="F30" s="488">
        <v>0</v>
      </c>
      <c r="G30" s="488">
        <v>0</v>
      </c>
      <c r="H30" s="488">
        <v>0</v>
      </c>
      <c r="I30" s="488">
        <v>0</v>
      </c>
      <c r="J30" s="488">
        <v>0</v>
      </c>
      <c r="K30" s="488">
        <v>0</v>
      </c>
      <c r="L30" s="469"/>
    </row>
    <row r="31" spans="1:12" s="464" customFormat="1" ht="31.5" x14ac:dyDescent="0.25">
      <c r="A31" s="462"/>
      <c r="B31" s="468" t="s">
        <v>1199</v>
      </c>
      <c r="C31" s="489">
        <f t="shared" si="7"/>
        <v>3561.7655999999997</v>
      </c>
      <c r="D31" s="489">
        <v>3205.5890399999998</v>
      </c>
      <c r="E31" s="489">
        <v>356.17655999999999</v>
      </c>
      <c r="F31" s="488">
        <v>0</v>
      </c>
      <c r="G31" s="488">
        <v>0</v>
      </c>
      <c r="H31" s="488">
        <v>0</v>
      </c>
      <c r="I31" s="488">
        <v>0</v>
      </c>
      <c r="J31" s="488">
        <v>0</v>
      </c>
      <c r="K31" s="488">
        <v>0</v>
      </c>
      <c r="L31" s="469"/>
    </row>
    <row r="32" spans="1:12" s="464" customFormat="1" ht="31.5" x14ac:dyDescent="0.25">
      <c r="A32" s="462"/>
      <c r="B32" s="468" t="s">
        <v>1200</v>
      </c>
      <c r="C32" s="489">
        <f t="shared" si="7"/>
        <v>2471.3016499999999</v>
      </c>
      <c r="D32" s="489">
        <v>2224.17148</v>
      </c>
      <c r="E32" s="489">
        <v>247.13016999999999</v>
      </c>
      <c r="F32" s="488">
        <v>0</v>
      </c>
      <c r="G32" s="488">
        <v>0</v>
      </c>
      <c r="H32" s="488">
        <v>0</v>
      </c>
      <c r="I32" s="488">
        <v>0</v>
      </c>
      <c r="J32" s="488">
        <v>0</v>
      </c>
      <c r="K32" s="488">
        <v>0</v>
      </c>
      <c r="L32" s="469"/>
    </row>
    <row r="33" spans="1:12" s="464" customFormat="1" ht="63" x14ac:dyDescent="0.25">
      <c r="A33" s="462"/>
      <c r="B33" s="468" t="s">
        <v>1245</v>
      </c>
      <c r="C33" s="489"/>
      <c r="D33" s="489"/>
      <c r="E33" s="489"/>
      <c r="F33" s="488">
        <f>G33+H33</f>
        <v>2651.79</v>
      </c>
      <c r="G33" s="488">
        <v>2386.6</v>
      </c>
      <c r="H33" s="488">
        <v>265.19</v>
      </c>
      <c r="I33" s="488">
        <f>J33+K33</f>
        <v>22026.7</v>
      </c>
      <c r="J33" s="488">
        <v>19824</v>
      </c>
      <c r="K33" s="488">
        <v>2202.6999999999998</v>
      </c>
      <c r="L33" s="469"/>
    </row>
    <row r="34" spans="1:12" s="464" customFormat="1" ht="31.5" x14ac:dyDescent="0.25">
      <c r="A34" s="462"/>
      <c r="B34" s="468" t="s">
        <v>1235</v>
      </c>
      <c r="C34" s="488">
        <f>SUM(D34:E34)</f>
        <v>599.0150000000001</v>
      </c>
      <c r="D34" s="488">
        <v>539.11350000000004</v>
      </c>
      <c r="E34" s="488">
        <v>59.901499999999999</v>
      </c>
      <c r="F34" s="488">
        <v>0</v>
      </c>
      <c r="G34" s="488">
        <v>0</v>
      </c>
      <c r="H34" s="488">
        <v>0</v>
      </c>
      <c r="I34" s="488">
        <v>0</v>
      </c>
      <c r="J34" s="488">
        <v>0</v>
      </c>
      <c r="K34" s="488">
        <v>0</v>
      </c>
      <c r="L34" s="469"/>
    </row>
    <row r="35" spans="1:12" s="464" customFormat="1" ht="31.5" x14ac:dyDescent="0.25">
      <c r="A35" s="462"/>
      <c r="B35" s="468" t="s">
        <v>1236</v>
      </c>
      <c r="C35" s="488">
        <f t="shared" ref="C35:C40" si="8">SUM(D35:E35)</f>
        <v>595.45100000000002</v>
      </c>
      <c r="D35" s="488">
        <v>535.90589999999997</v>
      </c>
      <c r="E35" s="488">
        <v>59.545099999999998</v>
      </c>
      <c r="F35" s="488">
        <v>0</v>
      </c>
      <c r="G35" s="488">
        <v>0</v>
      </c>
      <c r="H35" s="488">
        <v>0</v>
      </c>
      <c r="I35" s="488">
        <v>0</v>
      </c>
      <c r="J35" s="488">
        <v>0</v>
      </c>
      <c r="K35" s="488">
        <v>0</v>
      </c>
      <c r="L35" s="469"/>
    </row>
    <row r="36" spans="1:12" s="464" customFormat="1" ht="31.5" x14ac:dyDescent="0.25">
      <c r="A36" s="462"/>
      <c r="B36" s="468" t="s">
        <v>1237</v>
      </c>
      <c r="C36" s="488">
        <f t="shared" si="8"/>
        <v>591.45799999999997</v>
      </c>
      <c r="D36" s="488">
        <v>532.31219999999996</v>
      </c>
      <c r="E36" s="488">
        <v>59.145800000000001</v>
      </c>
      <c r="F36" s="488">
        <v>0</v>
      </c>
      <c r="G36" s="488">
        <v>0</v>
      </c>
      <c r="H36" s="488">
        <v>0</v>
      </c>
      <c r="I36" s="488">
        <v>0</v>
      </c>
      <c r="J36" s="488">
        <v>0</v>
      </c>
      <c r="K36" s="488">
        <v>0</v>
      </c>
      <c r="L36" s="469"/>
    </row>
    <row r="37" spans="1:12" s="464" customFormat="1" ht="31.5" x14ac:dyDescent="0.25">
      <c r="A37" s="462"/>
      <c r="B37" s="468" t="s">
        <v>1238</v>
      </c>
      <c r="C37" s="488">
        <f t="shared" si="8"/>
        <v>2988.8888900000002</v>
      </c>
      <c r="D37" s="488">
        <v>2690</v>
      </c>
      <c r="E37" s="488">
        <v>298.88889</v>
      </c>
      <c r="F37" s="488">
        <v>0</v>
      </c>
      <c r="G37" s="488">
        <v>0</v>
      </c>
      <c r="H37" s="488">
        <v>0</v>
      </c>
      <c r="I37" s="488">
        <v>0</v>
      </c>
      <c r="J37" s="488">
        <v>0</v>
      </c>
      <c r="K37" s="488">
        <v>0</v>
      </c>
      <c r="L37" s="469"/>
    </row>
    <row r="38" spans="1:12" s="464" customFormat="1" ht="31.5" x14ac:dyDescent="0.25">
      <c r="A38" s="462"/>
      <c r="B38" s="468" t="s">
        <v>1239</v>
      </c>
      <c r="C38" s="488">
        <f t="shared" si="8"/>
        <v>1109.2360000000001</v>
      </c>
      <c r="D38" s="488">
        <v>998.31240000000003</v>
      </c>
      <c r="E38" s="488">
        <v>110.92359999999999</v>
      </c>
      <c r="F38" s="488">
        <v>0</v>
      </c>
      <c r="G38" s="488">
        <v>0</v>
      </c>
      <c r="H38" s="488">
        <v>0</v>
      </c>
      <c r="I38" s="488">
        <v>0</v>
      </c>
      <c r="J38" s="488">
        <v>0</v>
      </c>
      <c r="K38" s="488">
        <v>0</v>
      </c>
      <c r="L38" s="469"/>
    </row>
    <row r="39" spans="1:12" s="464" customFormat="1" ht="31.5" x14ac:dyDescent="0.25">
      <c r="A39" s="462"/>
      <c r="B39" s="468" t="s">
        <v>1240</v>
      </c>
      <c r="C39" s="488">
        <f t="shared" si="8"/>
        <v>597.94499999999994</v>
      </c>
      <c r="D39" s="488">
        <v>538.15049999999997</v>
      </c>
      <c r="E39" s="488">
        <v>59.794499999999999</v>
      </c>
      <c r="F39" s="488">
        <v>0</v>
      </c>
      <c r="G39" s="488">
        <v>0</v>
      </c>
      <c r="H39" s="488">
        <v>0</v>
      </c>
      <c r="I39" s="488">
        <v>0</v>
      </c>
      <c r="J39" s="488">
        <v>0</v>
      </c>
      <c r="K39" s="488">
        <v>0</v>
      </c>
      <c r="L39" s="469"/>
    </row>
    <row r="40" spans="1:12" s="464" customFormat="1" ht="31.5" x14ac:dyDescent="0.25">
      <c r="A40" s="462"/>
      <c r="B40" s="468" t="s">
        <v>1241</v>
      </c>
      <c r="C40" s="488">
        <f t="shared" si="8"/>
        <v>2406.895</v>
      </c>
      <c r="D40" s="488">
        <v>2166.2055</v>
      </c>
      <c r="E40" s="488">
        <v>240.68950000000001</v>
      </c>
      <c r="F40" s="488">
        <v>0</v>
      </c>
      <c r="G40" s="488">
        <v>0</v>
      </c>
      <c r="H40" s="488">
        <v>0</v>
      </c>
      <c r="I40" s="488">
        <v>0</v>
      </c>
      <c r="J40" s="488">
        <v>0</v>
      </c>
      <c r="K40" s="488">
        <v>0</v>
      </c>
      <c r="L40" s="469"/>
    </row>
    <row r="41" spans="1:12" s="464" customFormat="1" ht="47.25" x14ac:dyDescent="0.25">
      <c r="A41" s="458" t="s">
        <v>1260</v>
      </c>
      <c r="B41" s="514" t="s">
        <v>1086</v>
      </c>
      <c r="C41" s="487">
        <v>450</v>
      </c>
      <c r="D41" s="487">
        <v>0</v>
      </c>
      <c r="E41" s="487">
        <v>450</v>
      </c>
      <c r="F41" s="487">
        <v>0</v>
      </c>
      <c r="G41" s="487">
        <v>0</v>
      </c>
      <c r="H41" s="487">
        <v>0</v>
      </c>
      <c r="I41" s="487">
        <v>0</v>
      </c>
      <c r="J41" s="487">
        <v>0</v>
      </c>
      <c r="K41" s="487">
        <v>0</v>
      </c>
    </row>
    <row r="42" spans="1:12" s="464" customFormat="1" ht="63" x14ac:dyDescent="0.25">
      <c r="A42" s="458" t="s">
        <v>1261</v>
      </c>
      <c r="B42" s="459" t="s">
        <v>1252</v>
      </c>
      <c r="C42" s="487">
        <v>1170</v>
      </c>
      <c r="D42" s="487">
        <v>0</v>
      </c>
      <c r="E42" s="487">
        <v>1170</v>
      </c>
      <c r="F42" s="487">
        <v>0</v>
      </c>
      <c r="G42" s="487">
        <v>0</v>
      </c>
      <c r="H42" s="487">
        <v>0</v>
      </c>
      <c r="I42" s="487">
        <v>0</v>
      </c>
      <c r="J42" s="487">
        <v>0</v>
      </c>
      <c r="K42" s="487">
        <v>0</v>
      </c>
      <c r="L42" s="469"/>
    </row>
    <row r="43" spans="1:12" s="515" customFormat="1" ht="15.75" x14ac:dyDescent="0.25">
      <c r="A43" s="458" t="s">
        <v>1262</v>
      </c>
      <c r="B43" s="461" t="s">
        <v>1201</v>
      </c>
      <c r="C43" s="487">
        <f>SUM(C45:C52)</f>
        <v>4083</v>
      </c>
      <c r="D43" s="487">
        <f>SUM(D45:D52)</f>
        <v>0</v>
      </c>
      <c r="E43" s="487">
        <f>SUM(E45:E52)</f>
        <v>4083</v>
      </c>
      <c r="F43" s="487">
        <v>0</v>
      </c>
      <c r="G43" s="487">
        <v>0</v>
      </c>
      <c r="H43" s="487">
        <v>0</v>
      </c>
      <c r="I43" s="487">
        <v>0</v>
      </c>
      <c r="J43" s="487">
        <v>0</v>
      </c>
      <c r="K43" s="487">
        <v>0</v>
      </c>
    </row>
    <row r="44" spans="1:12" ht="15.75" x14ac:dyDescent="0.25">
      <c r="A44" s="465"/>
      <c r="B44" s="470" t="s">
        <v>1</v>
      </c>
      <c r="C44" s="490"/>
      <c r="D44" s="490"/>
      <c r="E44" s="490"/>
      <c r="F44" s="490"/>
      <c r="G44" s="490"/>
      <c r="H44" s="490"/>
      <c r="I44" s="490"/>
      <c r="J44" s="490"/>
      <c r="K44" s="490"/>
    </row>
    <row r="45" spans="1:12" ht="47.25" x14ac:dyDescent="0.25">
      <c r="A45" s="465"/>
      <c r="B45" s="471" t="s">
        <v>1202</v>
      </c>
      <c r="C45" s="489">
        <f t="shared" ref="C45:C54" si="9">D45+E45</f>
        <v>188.2</v>
      </c>
      <c r="D45" s="490">
        <v>0</v>
      </c>
      <c r="E45" s="490">
        <v>188.2</v>
      </c>
      <c r="F45" s="490">
        <f>G45+H45</f>
        <v>0</v>
      </c>
      <c r="G45" s="490">
        <v>0</v>
      </c>
      <c r="H45" s="490">
        <v>0</v>
      </c>
      <c r="I45" s="490">
        <f>J45+K45</f>
        <v>0</v>
      </c>
      <c r="J45" s="490">
        <v>0</v>
      </c>
      <c r="K45" s="490">
        <v>0</v>
      </c>
    </row>
    <row r="46" spans="1:12" ht="31.5" x14ac:dyDescent="0.25">
      <c r="A46" s="465"/>
      <c r="B46" s="471" t="s">
        <v>1203</v>
      </c>
      <c r="C46" s="489">
        <f t="shared" si="9"/>
        <v>207.3</v>
      </c>
      <c r="D46" s="490">
        <v>0</v>
      </c>
      <c r="E46" s="490">
        <v>207.3</v>
      </c>
      <c r="F46" s="490">
        <v>0</v>
      </c>
      <c r="G46" s="490">
        <v>0</v>
      </c>
      <c r="H46" s="490">
        <v>0</v>
      </c>
      <c r="I46" s="490">
        <v>0</v>
      </c>
      <c r="J46" s="490">
        <v>0</v>
      </c>
      <c r="K46" s="490">
        <v>0</v>
      </c>
    </row>
    <row r="47" spans="1:12" ht="31.5" x14ac:dyDescent="0.25">
      <c r="A47" s="465"/>
      <c r="B47" s="471" t="s">
        <v>1204</v>
      </c>
      <c r="C47" s="489">
        <f t="shared" si="9"/>
        <v>1000</v>
      </c>
      <c r="D47" s="490">
        <v>0</v>
      </c>
      <c r="E47" s="490">
        <v>1000</v>
      </c>
      <c r="F47" s="490">
        <f>G47+H47</f>
        <v>0</v>
      </c>
      <c r="G47" s="490">
        <v>0</v>
      </c>
      <c r="H47" s="490">
        <v>0</v>
      </c>
      <c r="I47" s="490">
        <f>J47+K47</f>
        <v>0</v>
      </c>
      <c r="J47" s="490">
        <v>0</v>
      </c>
      <c r="K47" s="490">
        <v>0</v>
      </c>
    </row>
    <row r="48" spans="1:12" ht="31.5" x14ac:dyDescent="0.25">
      <c r="A48" s="465"/>
      <c r="B48" s="471" t="s">
        <v>1205</v>
      </c>
      <c r="C48" s="489">
        <f t="shared" si="9"/>
        <v>1000</v>
      </c>
      <c r="D48" s="490">
        <v>0</v>
      </c>
      <c r="E48" s="490">
        <v>1000</v>
      </c>
      <c r="F48" s="490">
        <f>G48+H48</f>
        <v>0</v>
      </c>
      <c r="G48" s="490">
        <v>0</v>
      </c>
      <c r="H48" s="490">
        <v>0</v>
      </c>
      <c r="I48" s="490">
        <v>0</v>
      </c>
      <c r="J48" s="490">
        <v>0</v>
      </c>
      <c r="K48" s="490">
        <v>0</v>
      </c>
      <c r="L48" s="472"/>
    </row>
    <row r="49" spans="1:12" ht="15.75" x14ac:dyDescent="0.25">
      <c r="A49" s="465"/>
      <c r="B49" s="471" t="s">
        <v>1206</v>
      </c>
      <c r="C49" s="489">
        <f t="shared" si="9"/>
        <v>593.33000000000004</v>
      </c>
      <c r="D49" s="490">
        <v>0</v>
      </c>
      <c r="E49" s="489">
        <v>593.33000000000004</v>
      </c>
      <c r="F49" s="490">
        <v>0</v>
      </c>
      <c r="G49" s="490">
        <v>0</v>
      </c>
      <c r="H49" s="490">
        <v>0</v>
      </c>
      <c r="I49" s="490">
        <v>0</v>
      </c>
      <c r="J49" s="490">
        <v>0</v>
      </c>
      <c r="K49" s="490"/>
      <c r="L49" s="472"/>
    </row>
    <row r="50" spans="1:12" ht="48" customHeight="1" x14ac:dyDescent="0.25">
      <c r="A50" s="465"/>
      <c r="B50" s="471" t="s">
        <v>1207</v>
      </c>
      <c r="C50" s="489">
        <f t="shared" si="9"/>
        <v>201.92</v>
      </c>
      <c r="D50" s="490">
        <v>0</v>
      </c>
      <c r="E50" s="489">
        <v>201.92</v>
      </c>
      <c r="F50" s="490">
        <v>0</v>
      </c>
      <c r="G50" s="490">
        <v>0</v>
      </c>
      <c r="H50" s="490">
        <v>0</v>
      </c>
      <c r="I50" s="490">
        <v>0</v>
      </c>
      <c r="J50" s="490">
        <v>0</v>
      </c>
      <c r="K50" s="490">
        <v>0</v>
      </c>
      <c r="L50" s="472"/>
    </row>
    <row r="51" spans="1:12" ht="71.25" customHeight="1" x14ac:dyDescent="0.25">
      <c r="A51" s="465"/>
      <c r="B51" s="471" t="s">
        <v>1208</v>
      </c>
      <c r="C51" s="489">
        <f t="shared" si="9"/>
        <v>264.14</v>
      </c>
      <c r="D51" s="490">
        <v>0</v>
      </c>
      <c r="E51" s="489">
        <v>264.14</v>
      </c>
      <c r="F51" s="490">
        <v>0</v>
      </c>
      <c r="G51" s="490">
        <v>0</v>
      </c>
      <c r="H51" s="490">
        <v>0</v>
      </c>
      <c r="I51" s="490">
        <v>0</v>
      </c>
      <c r="J51" s="490">
        <v>0</v>
      </c>
      <c r="K51" s="490">
        <v>0</v>
      </c>
      <c r="L51" s="472"/>
    </row>
    <row r="52" spans="1:12" ht="31.5" x14ac:dyDescent="0.25">
      <c r="A52" s="465"/>
      <c r="B52" s="471" t="s">
        <v>1209</v>
      </c>
      <c r="C52" s="489">
        <f t="shared" si="9"/>
        <v>628.11</v>
      </c>
      <c r="D52" s="490">
        <v>0</v>
      </c>
      <c r="E52" s="489">
        <v>628.11</v>
      </c>
      <c r="F52" s="490">
        <v>0</v>
      </c>
      <c r="G52" s="490">
        <v>0</v>
      </c>
      <c r="H52" s="490">
        <v>0</v>
      </c>
      <c r="I52" s="490">
        <v>0</v>
      </c>
      <c r="J52" s="490">
        <v>0</v>
      </c>
      <c r="K52" s="490">
        <v>0</v>
      </c>
      <c r="L52" s="472"/>
    </row>
    <row r="53" spans="1:12" ht="31.5" x14ac:dyDescent="0.25">
      <c r="A53" s="510" t="s">
        <v>1188</v>
      </c>
      <c r="B53" s="513" t="s">
        <v>314</v>
      </c>
      <c r="C53" s="512">
        <f>C54</f>
        <v>25743.9</v>
      </c>
      <c r="D53" s="512">
        <f t="shared" ref="D53:K53" si="10">D54</f>
        <v>0</v>
      </c>
      <c r="E53" s="512">
        <f t="shared" si="10"/>
        <v>25743.9</v>
      </c>
      <c r="F53" s="512">
        <f t="shared" si="10"/>
        <v>26343.9</v>
      </c>
      <c r="G53" s="512">
        <f t="shared" si="10"/>
        <v>0</v>
      </c>
      <c r="H53" s="512">
        <f t="shared" si="10"/>
        <v>26343.9</v>
      </c>
      <c r="I53" s="512">
        <f t="shared" si="10"/>
        <v>26343.9</v>
      </c>
      <c r="J53" s="512">
        <f t="shared" si="10"/>
        <v>0</v>
      </c>
      <c r="K53" s="512">
        <f t="shared" si="10"/>
        <v>26343.9</v>
      </c>
      <c r="L53" s="472"/>
    </row>
    <row r="54" spans="1:12" s="460" customFormat="1" ht="15.75" x14ac:dyDescent="0.25">
      <c r="A54" s="458"/>
      <c r="B54" s="461" t="s">
        <v>870</v>
      </c>
      <c r="C54" s="487">
        <f t="shared" si="9"/>
        <v>25743.9</v>
      </c>
      <c r="D54" s="487">
        <v>0</v>
      </c>
      <c r="E54" s="487">
        <v>25743.9</v>
      </c>
      <c r="F54" s="487">
        <f>G54+H54</f>
        <v>26343.9</v>
      </c>
      <c r="G54" s="487">
        <v>0</v>
      </c>
      <c r="H54" s="487">
        <v>26343.9</v>
      </c>
      <c r="I54" s="487">
        <f>J54+K54</f>
        <v>26343.9</v>
      </c>
      <c r="J54" s="491">
        <v>0</v>
      </c>
      <c r="K54" s="487">
        <v>26343.9</v>
      </c>
    </row>
    <row r="55" spans="1:12" s="457" customFormat="1" ht="47.25" x14ac:dyDescent="0.25">
      <c r="A55" s="455" t="s">
        <v>1210</v>
      </c>
      <c r="B55" s="456" t="s">
        <v>1211</v>
      </c>
      <c r="C55" s="486">
        <f>C57</f>
        <v>264.5</v>
      </c>
      <c r="D55" s="486">
        <v>0</v>
      </c>
      <c r="E55" s="486">
        <f>E57</f>
        <v>264.5</v>
      </c>
      <c r="F55" s="486">
        <f>H55</f>
        <v>200</v>
      </c>
      <c r="G55" s="486">
        <v>0</v>
      </c>
      <c r="H55" s="486">
        <f>H57</f>
        <v>200</v>
      </c>
      <c r="I55" s="486">
        <f>I57</f>
        <v>200</v>
      </c>
      <c r="J55" s="492">
        <v>0</v>
      </c>
      <c r="K55" s="486">
        <f>K57</f>
        <v>200</v>
      </c>
    </row>
    <row r="56" spans="1:12" s="457" customFormat="1" ht="63" x14ac:dyDescent="0.25">
      <c r="A56" s="510" t="s">
        <v>1212</v>
      </c>
      <c r="B56" s="511" t="s">
        <v>324</v>
      </c>
      <c r="C56" s="512">
        <f>C57</f>
        <v>264.5</v>
      </c>
      <c r="D56" s="512">
        <f t="shared" ref="D56:K56" si="11">D57</f>
        <v>0</v>
      </c>
      <c r="E56" s="512">
        <f t="shared" si="11"/>
        <v>264.5</v>
      </c>
      <c r="F56" s="512">
        <f t="shared" si="11"/>
        <v>200</v>
      </c>
      <c r="G56" s="512">
        <f t="shared" si="11"/>
        <v>0</v>
      </c>
      <c r="H56" s="512">
        <f t="shared" si="11"/>
        <v>200</v>
      </c>
      <c r="I56" s="512">
        <f t="shared" si="11"/>
        <v>200</v>
      </c>
      <c r="J56" s="512">
        <f t="shared" si="11"/>
        <v>0</v>
      </c>
      <c r="K56" s="512">
        <f t="shared" si="11"/>
        <v>200</v>
      </c>
    </row>
    <row r="57" spans="1:12" ht="47.25" x14ac:dyDescent="0.25">
      <c r="A57" s="465"/>
      <c r="B57" s="470" t="s">
        <v>1213</v>
      </c>
      <c r="C57" s="490">
        <f>E57</f>
        <v>264.5</v>
      </c>
      <c r="D57" s="490">
        <v>0</v>
      </c>
      <c r="E57" s="490">
        <v>264.5</v>
      </c>
      <c r="F57" s="490">
        <f>H57</f>
        <v>200</v>
      </c>
      <c r="G57" s="490">
        <v>0</v>
      </c>
      <c r="H57" s="490">
        <v>200</v>
      </c>
      <c r="I57" s="490">
        <f>K57</f>
        <v>200</v>
      </c>
      <c r="J57" s="493">
        <v>0</v>
      </c>
      <c r="K57" s="493">
        <v>200</v>
      </c>
    </row>
    <row r="58" spans="1:12" ht="15.75" x14ac:dyDescent="0.25">
      <c r="A58" s="473"/>
      <c r="B58" s="474"/>
      <c r="C58" s="475"/>
      <c r="D58" s="475"/>
      <c r="E58" s="475"/>
      <c r="F58" s="475"/>
      <c r="G58" s="475"/>
      <c r="H58" s="475"/>
      <c r="I58" s="475"/>
      <c r="J58" s="475"/>
      <c r="K58" s="475"/>
    </row>
  </sheetData>
  <mergeCells count="14">
    <mergeCell ref="F10:F11"/>
    <mergeCell ref="G10:H10"/>
    <mergeCell ref="I10:I11"/>
    <mergeCell ref="J10:K10"/>
    <mergeCell ref="I1:K1"/>
    <mergeCell ref="I2:K2"/>
    <mergeCell ref="I3:K3"/>
    <mergeCell ref="I4:K4"/>
    <mergeCell ref="A6:K6"/>
    <mergeCell ref="A8:A11"/>
    <mergeCell ref="B8:B11"/>
    <mergeCell ref="C8:K9"/>
    <mergeCell ref="C10:C11"/>
    <mergeCell ref="D10:E10"/>
  </mergeCells>
  <pageMargins left="0.7" right="0.7" top="0.75" bottom="0.75" header="0.3" footer="0.3"/>
  <pageSetup paperSize="9" scale="63" orientation="landscape" r:id="rId1"/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FF0000"/>
  </sheetPr>
  <dimension ref="A1:E19"/>
  <sheetViews>
    <sheetView tabSelected="1" view="pageBreakPreview" zoomScale="83" zoomScaleNormal="80" zoomScaleSheetLayoutView="83" workbookViewId="0">
      <selection activeCell="B3" sqref="B3"/>
    </sheetView>
  </sheetViews>
  <sheetFormatPr defaultRowHeight="15" x14ac:dyDescent="0.25"/>
  <cols>
    <col min="1" max="1" width="25" customWidth="1"/>
    <col min="2" max="2" width="39" customWidth="1"/>
    <col min="3" max="3" width="11.85546875" customWidth="1"/>
    <col min="4" max="4" width="12.140625" customWidth="1"/>
    <col min="5" max="5" width="11.5703125" customWidth="1"/>
  </cols>
  <sheetData>
    <row r="1" spans="1:5" x14ac:dyDescent="0.25">
      <c r="A1" s="1"/>
      <c r="B1" s="1"/>
      <c r="C1" s="554" t="s">
        <v>973</v>
      </c>
      <c r="D1" s="554"/>
      <c r="E1" s="554"/>
    </row>
    <row r="2" spans="1:5" ht="30" customHeight="1" x14ac:dyDescent="0.25">
      <c r="A2" s="1"/>
      <c r="B2" s="35"/>
      <c r="C2" s="552" t="s">
        <v>505</v>
      </c>
      <c r="D2" s="552"/>
      <c r="E2" s="552"/>
    </row>
    <row r="3" spans="1:5" ht="17.25" customHeight="1" x14ac:dyDescent="0.25">
      <c r="A3" s="1"/>
      <c r="B3" s="36"/>
      <c r="C3" s="553" t="s">
        <v>462</v>
      </c>
      <c r="D3" s="553"/>
      <c r="E3" s="553"/>
    </row>
    <row r="4" spans="1:5" ht="18.75" customHeight="1" x14ac:dyDescent="0.25">
      <c r="A4" s="1"/>
      <c r="B4" s="390"/>
      <c r="C4" s="553" t="s">
        <v>1267</v>
      </c>
      <c r="D4" s="553"/>
      <c r="E4" s="553"/>
    </row>
    <row r="5" spans="1:5" ht="45" customHeight="1" x14ac:dyDescent="0.25">
      <c r="A5" s="533" t="s">
        <v>970</v>
      </c>
      <c r="B5" s="533"/>
      <c r="C5" s="533"/>
      <c r="D5" s="533"/>
      <c r="E5" s="533"/>
    </row>
    <row r="6" spans="1:5" ht="23.25" customHeight="1" x14ac:dyDescent="0.25">
      <c r="A6" s="1"/>
      <c r="B6" s="534" t="s">
        <v>3</v>
      </c>
      <c r="C6" s="534"/>
      <c r="D6" s="534"/>
      <c r="E6" s="534"/>
    </row>
    <row r="7" spans="1:5" ht="71.25" x14ac:dyDescent="0.25">
      <c r="A7" s="16" t="s">
        <v>415</v>
      </c>
      <c r="B7" s="16" t="s">
        <v>416</v>
      </c>
      <c r="C7" s="16" t="s">
        <v>0</v>
      </c>
      <c r="D7" s="16" t="s">
        <v>2</v>
      </c>
      <c r="E7" s="16" t="s">
        <v>746</v>
      </c>
    </row>
    <row r="8" spans="1:5" ht="14.45" hidden="1" x14ac:dyDescent="0.3">
      <c r="A8" s="17"/>
      <c r="B8" s="17"/>
      <c r="C8" s="17"/>
      <c r="D8" s="17"/>
      <c r="E8" s="17"/>
    </row>
    <row r="9" spans="1:5" ht="45" x14ac:dyDescent="0.25">
      <c r="A9" s="18" t="s">
        <v>417</v>
      </c>
      <c r="B9" s="21" t="s">
        <v>418</v>
      </c>
      <c r="C9" s="23">
        <f>C10</f>
        <v>36074.220000000205</v>
      </c>
      <c r="D9" s="23">
        <f>D10</f>
        <v>-2.3283064365386963E-10</v>
      </c>
      <c r="E9" s="23">
        <f>E10</f>
        <v>-1.1641532182693481E-10</v>
      </c>
    </row>
    <row r="10" spans="1:5" ht="30" x14ac:dyDescent="0.25">
      <c r="A10" s="18" t="s">
        <v>4</v>
      </c>
      <c r="B10" s="21" t="s">
        <v>419</v>
      </c>
      <c r="C10" s="23">
        <f>(C14+C15)</f>
        <v>36074.220000000205</v>
      </c>
      <c r="D10" s="23">
        <f>(D14+D15)</f>
        <v>-2.3283064365386963E-10</v>
      </c>
      <c r="E10" s="23">
        <f>(E14+E15)</f>
        <v>-1.1641532182693481E-10</v>
      </c>
    </row>
    <row r="11" spans="1:5" ht="34.5" customHeight="1" x14ac:dyDescent="0.25">
      <c r="A11" s="17" t="s">
        <v>420</v>
      </c>
      <c r="B11" s="22" t="s">
        <v>421</v>
      </c>
      <c r="C11" s="24">
        <f t="shared" ref="C11:E12" si="0">C12</f>
        <v>-871338.59999999986</v>
      </c>
      <c r="D11" s="24">
        <f t="shared" si="0"/>
        <v>-787526.2</v>
      </c>
      <c r="E11" s="24">
        <f t="shared" si="0"/>
        <v>-751686.90000000014</v>
      </c>
    </row>
    <row r="12" spans="1:5" ht="30" x14ac:dyDescent="0.25">
      <c r="A12" s="17" t="s">
        <v>422</v>
      </c>
      <c r="B12" s="22" t="s">
        <v>423</v>
      </c>
      <c r="C12" s="24">
        <f t="shared" si="0"/>
        <v>-871338.59999999986</v>
      </c>
      <c r="D12" s="24">
        <f t="shared" si="0"/>
        <v>-787526.2</v>
      </c>
      <c r="E12" s="24">
        <f t="shared" si="0"/>
        <v>-751686.90000000014</v>
      </c>
    </row>
    <row r="13" spans="1:5" ht="30" x14ac:dyDescent="0.25">
      <c r="A13" s="17" t="s">
        <v>424</v>
      </c>
      <c r="B13" s="22" t="s">
        <v>425</v>
      </c>
      <c r="C13" s="24">
        <f>C14</f>
        <v>-871338.59999999986</v>
      </c>
      <c r="D13" s="24">
        <f>D14</f>
        <v>-787526.2</v>
      </c>
      <c r="E13" s="24">
        <f>E14</f>
        <v>-751686.90000000014</v>
      </c>
    </row>
    <row r="14" spans="1:5" ht="45" x14ac:dyDescent="0.25">
      <c r="A14" s="17" t="s">
        <v>725</v>
      </c>
      <c r="B14" s="22" t="s">
        <v>1017</v>
      </c>
      <c r="C14" s="24">
        <f>'Приложение 1'!E204*-1</f>
        <v>-871338.59999999986</v>
      </c>
      <c r="D14" s="24">
        <f>'Приложение 1'!H204*-1</f>
        <v>-787526.2</v>
      </c>
      <c r="E14" s="24">
        <f>'Приложение 1'!K204*-1</f>
        <v>-751686.90000000014</v>
      </c>
    </row>
    <row r="15" spans="1:5" ht="30" customHeight="1" x14ac:dyDescent="0.25">
      <c r="A15" s="17" t="s">
        <v>426</v>
      </c>
      <c r="B15" s="22" t="s">
        <v>427</v>
      </c>
      <c r="C15" s="24">
        <f>C16</f>
        <v>907412.82000000007</v>
      </c>
      <c r="D15" s="24">
        <f>D18</f>
        <v>787526.19999999972</v>
      </c>
      <c r="E15" s="24">
        <f>E18</f>
        <v>751686.9</v>
      </c>
    </row>
    <row r="16" spans="1:5" ht="30" x14ac:dyDescent="0.25">
      <c r="A16" s="17" t="s">
        <v>428</v>
      </c>
      <c r="B16" s="22" t="s">
        <v>429</v>
      </c>
      <c r="C16" s="24">
        <f>C17</f>
        <v>907412.82000000007</v>
      </c>
      <c r="D16" s="24">
        <f>D18</f>
        <v>787526.19999999972</v>
      </c>
      <c r="E16" s="24">
        <f>E18</f>
        <v>751686.9</v>
      </c>
    </row>
    <row r="17" spans="1:5" ht="30" x14ac:dyDescent="0.25">
      <c r="A17" s="17" t="s">
        <v>430</v>
      </c>
      <c r="B17" s="22" t="s">
        <v>431</v>
      </c>
      <c r="C17" s="24">
        <f>C18</f>
        <v>907412.82000000007</v>
      </c>
      <c r="D17" s="24">
        <f>D18</f>
        <v>787526.19999999972</v>
      </c>
      <c r="E17" s="24">
        <f>E18</f>
        <v>751686.9</v>
      </c>
    </row>
    <row r="18" spans="1:5" ht="45" x14ac:dyDescent="0.25">
      <c r="A18" s="17" t="s">
        <v>726</v>
      </c>
      <c r="B18" s="22" t="s">
        <v>1016</v>
      </c>
      <c r="C18" s="24">
        <f>'Приложение 2'!F671</f>
        <v>907412.82000000007</v>
      </c>
      <c r="D18" s="24">
        <f>'Приложение 2'!I671+2073.1</f>
        <v>787526.19999999972</v>
      </c>
      <c r="E18" s="24">
        <f>'Приложение 2'!L671+25630</f>
        <v>751686.9</v>
      </c>
    </row>
    <row r="19" spans="1:5" ht="27" customHeight="1" x14ac:dyDescent="0.25">
      <c r="A19" s="19"/>
      <c r="B19" s="20" t="s">
        <v>413</v>
      </c>
      <c r="C19" s="25">
        <f>C9</f>
        <v>36074.220000000205</v>
      </c>
      <c r="D19" s="25">
        <f>D9</f>
        <v>-2.3283064365386963E-10</v>
      </c>
      <c r="E19" s="25">
        <f>E9</f>
        <v>-1.1641532182693481E-10</v>
      </c>
    </row>
  </sheetData>
  <mergeCells count="6">
    <mergeCell ref="A5:E5"/>
    <mergeCell ref="B6:E6"/>
    <mergeCell ref="C4:E4"/>
    <mergeCell ref="C1:E1"/>
    <mergeCell ref="C3:E3"/>
    <mergeCell ref="C2:E2"/>
  </mergeCells>
  <pageMargins left="0.98425196850393704" right="0.19685039370078741" top="0.74803149606299213" bottom="0.74803149606299213" header="0" footer="0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view="pageBreakPreview" topLeftCell="A22" zoomScale="60" workbookViewId="0">
      <selection activeCell="D32" sqref="D32"/>
    </sheetView>
  </sheetViews>
  <sheetFormatPr defaultRowHeight="15" x14ac:dyDescent="0.25"/>
  <cols>
    <col min="1" max="1" width="17.42578125" customWidth="1"/>
    <col min="2" max="2" width="45.42578125" customWidth="1"/>
  </cols>
  <sheetData>
    <row r="1" spans="1:7" x14ac:dyDescent="0.25">
      <c r="D1" t="s">
        <v>1255</v>
      </c>
      <c r="E1" t="s">
        <v>1256</v>
      </c>
      <c r="F1" t="s">
        <v>1257</v>
      </c>
      <c r="G1" t="s">
        <v>1263</v>
      </c>
    </row>
    <row r="2" spans="1:7" x14ac:dyDescent="0.25">
      <c r="A2" s="517" t="s">
        <v>29</v>
      </c>
      <c r="B2" s="509" t="s">
        <v>1264</v>
      </c>
      <c r="C2" s="509"/>
      <c r="D2" s="509">
        <v>-6.2</v>
      </c>
      <c r="E2" s="509"/>
      <c r="G2" s="516">
        <v>9.6</v>
      </c>
    </row>
    <row r="3" spans="1:7" ht="38.25" x14ac:dyDescent="0.25">
      <c r="A3" s="478" t="s">
        <v>31</v>
      </c>
      <c r="B3" s="28" t="s">
        <v>992</v>
      </c>
      <c r="C3" s="504">
        <v>100</v>
      </c>
      <c r="D3" s="507">
        <f>-5.7-3.2-4+1.4+159.1-159.1</f>
        <v>-11.5</v>
      </c>
      <c r="E3" s="509"/>
      <c r="G3" s="516">
        <v>303.10000000000002</v>
      </c>
    </row>
    <row r="4" spans="1:7" ht="39" x14ac:dyDescent="0.25">
      <c r="A4" s="505" t="s">
        <v>107</v>
      </c>
      <c r="B4" s="159" t="s">
        <v>108</v>
      </c>
      <c r="C4" s="504">
        <v>600</v>
      </c>
      <c r="D4" s="507">
        <v>10.5</v>
      </c>
      <c r="E4" s="509"/>
      <c r="F4">
        <v>8.6999999999999993</v>
      </c>
      <c r="G4" s="516">
        <v>8.6999999999999993</v>
      </c>
    </row>
    <row r="5" spans="1:7" ht="26.25" x14ac:dyDescent="0.25">
      <c r="A5" s="505" t="s">
        <v>109</v>
      </c>
      <c r="B5" s="159" t="s">
        <v>110</v>
      </c>
      <c r="C5" s="504">
        <v>600</v>
      </c>
      <c r="D5" s="507">
        <f>342</f>
        <v>342</v>
      </c>
      <c r="E5" s="509"/>
      <c r="F5">
        <f>530.4+5.4</f>
        <v>535.79999999999995</v>
      </c>
      <c r="G5" s="516">
        <v>5.4</v>
      </c>
    </row>
    <row r="6" spans="1:7" ht="26.25" x14ac:dyDescent="0.25">
      <c r="A6" s="505" t="s">
        <v>778</v>
      </c>
      <c r="B6" s="159" t="s">
        <v>1153</v>
      </c>
      <c r="C6" s="504">
        <v>600</v>
      </c>
      <c r="D6" s="507">
        <v>-25.1</v>
      </c>
      <c r="E6" s="509"/>
    </row>
    <row r="7" spans="1:7" ht="51.75" x14ac:dyDescent="0.25">
      <c r="A7" s="505" t="s">
        <v>1147</v>
      </c>
      <c r="B7" s="159" t="s">
        <v>1146</v>
      </c>
      <c r="C7" s="504">
        <v>600</v>
      </c>
      <c r="D7" s="507">
        <v>-114.2</v>
      </c>
      <c r="E7" s="509"/>
    </row>
    <row r="8" spans="1:7" ht="39" x14ac:dyDescent="0.25">
      <c r="A8" s="506" t="s">
        <v>143</v>
      </c>
      <c r="B8" s="159" t="s">
        <v>144</v>
      </c>
      <c r="C8" s="504">
        <v>600</v>
      </c>
      <c r="D8" s="507">
        <v>-670.7</v>
      </c>
      <c r="E8" s="509"/>
      <c r="F8">
        <v>-126.8</v>
      </c>
    </row>
    <row r="9" spans="1:7" ht="14.45" x14ac:dyDescent="0.3">
      <c r="A9" s="506"/>
      <c r="B9" s="159"/>
      <c r="C9" s="504"/>
      <c r="D9" s="507"/>
      <c r="E9" s="509"/>
    </row>
    <row r="10" spans="1:7" ht="25.5" x14ac:dyDescent="0.25">
      <c r="A10" s="46" t="s">
        <v>1097</v>
      </c>
      <c r="B10" s="47" t="s">
        <v>1114</v>
      </c>
      <c r="C10" s="504">
        <v>600</v>
      </c>
      <c r="D10" s="507">
        <v>-306.5</v>
      </c>
      <c r="E10" s="509"/>
    </row>
    <row r="11" spans="1:7" ht="51" x14ac:dyDescent="0.25">
      <c r="A11" s="46" t="s">
        <v>1093</v>
      </c>
      <c r="B11" s="426" t="s">
        <v>1094</v>
      </c>
      <c r="C11" s="504">
        <v>600</v>
      </c>
      <c r="D11" s="507">
        <v>334.2</v>
      </c>
      <c r="E11" s="509"/>
    </row>
    <row r="12" spans="1:7" ht="76.5" x14ac:dyDescent="0.25">
      <c r="A12" s="174" t="s">
        <v>724</v>
      </c>
      <c r="B12" s="175" t="s">
        <v>1113</v>
      </c>
      <c r="C12" s="504">
        <v>600</v>
      </c>
      <c r="D12" s="507">
        <v>260</v>
      </c>
      <c r="E12" s="509"/>
    </row>
    <row r="13" spans="1:7" ht="25.5" x14ac:dyDescent="0.25">
      <c r="A13" s="46" t="s">
        <v>1095</v>
      </c>
      <c r="B13" s="47" t="s">
        <v>1096</v>
      </c>
      <c r="C13" s="504">
        <v>600</v>
      </c>
      <c r="D13" s="507">
        <v>255.2</v>
      </c>
      <c r="E13" s="509"/>
    </row>
    <row r="14" spans="1:7" ht="39" x14ac:dyDescent="0.25">
      <c r="A14" s="478" t="s">
        <v>200</v>
      </c>
      <c r="B14" s="162" t="s">
        <v>201</v>
      </c>
      <c r="C14" s="504">
        <v>600</v>
      </c>
      <c r="D14" s="507"/>
      <c r="E14" s="509"/>
      <c r="F14">
        <f>103.1+1107.6</f>
        <v>1210.6999999999998</v>
      </c>
      <c r="G14" s="516">
        <v>103.1</v>
      </c>
    </row>
    <row r="15" spans="1:7" ht="39" x14ac:dyDescent="0.25">
      <c r="A15" s="478" t="s">
        <v>203</v>
      </c>
      <c r="B15" s="162" t="s">
        <v>201</v>
      </c>
      <c r="C15" s="504">
        <v>600</v>
      </c>
      <c r="D15" s="507"/>
      <c r="E15" s="509"/>
      <c r="F15">
        <v>57.6</v>
      </c>
      <c r="G15" s="516">
        <v>57.6</v>
      </c>
    </row>
    <row r="16" spans="1:7" ht="38.25" x14ac:dyDescent="0.25">
      <c r="A16" s="248" t="s">
        <v>207</v>
      </c>
      <c r="B16" s="264" t="s">
        <v>201</v>
      </c>
      <c r="C16" s="504"/>
      <c r="D16" s="507"/>
      <c r="E16" s="509"/>
      <c r="F16">
        <v>4.9000000000000004</v>
      </c>
      <c r="G16" s="516">
        <v>4.9000000000000004</v>
      </c>
    </row>
    <row r="17" spans="1:7" ht="39" x14ac:dyDescent="0.25">
      <c r="A17" s="478" t="s">
        <v>210</v>
      </c>
      <c r="B17" s="162" t="s">
        <v>201</v>
      </c>
      <c r="C17" s="504">
        <v>600</v>
      </c>
      <c r="D17" s="507"/>
      <c r="E17" s="509"/>
      <c r="F17">
        <v>74.7</v>
      </c>
      <c r="G17" s="516">
        <v>74.7</v>
      </c>
    </row>
    <row r="18" spans="1:7" ht="51" x14ac:dyDescent="0.25">
      <c r="A18" s="27" t="s">
        <v>1063</v>
      </c>
      <c r="B18" s="30" t="s">
        <v>1058</v>
      </c>
      <c r="C18" s="504">
        <v>600</v>
      </c>
      <c r="D18" s="507">
        <v>-1397.5</v>
      </c>
      <c r="E18" s="509"/>
    </row>
    <row r="19" spans="1:7" ht="51.75" x14ac:dyDescent="0.25">
      <c r="A19" s="478" t="s">
        <v>236</v>
      </c>
      <c r="B19" s="159" t="s">
        <v>237</v>
      </c>
      <c r="C19" s="504">
        <v>600</v>
      </c>
      <c r="D19" s="507">
        <v>5.5</v>
      </c>
      <c r="E19" s="509"/>
      <c r="G19" s="516">
        <v>5.5</v>
      </c>
    </row>
    <row r="20" spans="1:7" x14ac:dyDescent="0.25">
      <c r="A20" s="505" t="s">
        <v>1006</v>
      </c>
      <c r="B20" s="26" t="s">
        <v>1023</v>
      </c>
      <c r="C20" s="504">
        <v>600</v>
      </c>
      <c r="D20" s="507">
        <v>-400</v>
      </c>
      <c r="E20" s="509"/>
    </row>
    <row r="21" spans="1:7" ht="64.5" x14ac:dyDescent="0.25">
      <c r="A21" s="478" t="s">
        <v>1253</v>
      </c>
      <c r="B21" s="159" t="s">
        <v>1254</v>
      </c>
      <c r="C21" s="504">
        <v>600</v>
      </c>
      <c r="D21" s="507">
        <v>378</v>
      </c>
      <c r="E21" s="509"/>
    </row>
    <row r="22" spans="1:7" ht="26.25" x14ac:dyDescent="0.25">
      <c r="A22" s="478" t="s">
        <v>257</v>
      </c>
      <c r="B22" s="159" t="s">
        <v>483</v>
      </c>
      <c r="C22" s="504">
        <v>200</v>
      </c>
      <c r="D22" s="507">
        <v>-29.5</v>
      </c>
      <c r="E22" s="509"/>
    </row>
    <row r="23" spans="1:7" ht="26.25" x14ac:dyDescent="0.25">
      <c r="A23" s="478" t="s">
        <v>258</v>
      </c>
      <c r="B23" s="159" t="s">
        <v>485</v>
      </c>
      <c r="C23" s="504">
        <v>200</v>
      </c>
      <c r="D23" s="507">
        <v>29.5</v>
      </c>
      <c r="E23" s="509"/>
    </row>
    <row r="24" spans="1:7" ht="38.25" x14ac:dyDescent="0.25">
      <c r="A24" s="248" t="s">
        <v>272</v>
      </c>
      <c r="B24" s="30" t="s">
        <v>885</v>
      </c>
      <c r="C24" s="504">
        <v>200</v>
      </c>
      <c r="D24" s="507">
        <v>-222.4</v>
      </c>
      <c r="E24" s="509"/>
    </row>
    <row r="25" spans="1:7" ht="26.25" x14ac:dyDescent="0.25">
      <c r="A25" s="32" t="s">
        <v>793</v>
      </c>
      <c r="B25" s="13" t="s">
        <v>786</v>
      </c>
      <c r="C25" s="504">
        <v>200</v>
      </c>
      <c r="D25" s="507">
        <v>221</v>
      </c>
      <c r="E25" s="509"/>
    </row>
    <row r="26" spans="1:7" ht="26.25" x14ac:dyDescent="0.25">
      <c r="A26" s="503" t="s">
        <v>463</v>
      </c>
      <c r="B26" s="194" t="s">
        <v>472</v>
      </c>
      <c r="C26" s="504">
        <v>200</v>
      </c>
      <c r="D26" s="507">
        <v>65.2</v>
      </c>
      <c r="E26" s="509"/>
    </row>
    <row r="27" spans="1:7" ht="39" x14ac:dyDescent="0.25">
      <c r="A27" s="503" t="s">
        <v>795</v>
      </c>
      <c r="B27" s="207" t="s">
        <v>407</v>
      </c>
      <c r="C27" s="504">
        <v>200</v>
      </c>
      <c r="D27" s="507">
        <v>-65.2</v>
      </c>
      <c r="E27" s="509"/>
    </row>
    <row r="28" spans="1:7" ht="51" x14ac:dyDescent="0.25">
      <c r="A28" s="46" t="s">
        <v>1251</v>
      </c>
      <c r="B28" s="47" t="s">
        <v>1252</v>
      </c>
      <c r="C28" s="504">
        <v>200</v>
      </c>
      <c r="D28" s="507">
        <v>1170</v>
      </c>
      <c r="E28" s="509"/>
    </row>
    <row r="29" spans="1:7" ht="30" customHeight="1" x14ac:dyDescent="0.25">
      <c r="A29" s="478" t="s">
        <v>342</v>
      </c>
      <c r="B29" s="212" t="s">
        <v>848</v>
      </c>
      <c r="C29" s="504">
        <v>100</v>
      </c>
      <c r="D29" s="507">
        <v>67.599999999999994</v>
      </c>
      <c r="E29" s="509"/>
      <c r="G29" s="516">
        <v>67.599999999999994</v>
      </c>
    </row>
    <row r="30" spans="1:7" ht="27.75" customHeight="1" x14ac:dyDescent="0.25">
      <c r="A30" s="478" t="s">
        <v>347</v>
      </c>
      <c r="B30" s="162" t="s">
        <v>348</v>
      </c>
      <c r="C30" s="504">
        <v>200</v>
      </c>
      <c r="D30" s="508">
        <v>307.3</v>
      </c>
      <c r="E30" s="509"/>
    </row>
    <row r="31" spans="1:7" ht="24.75" customHeight="1" x14ac:dyDescent="0.25">
      <c r="A31" s="478" t="s">
        <v>381</v>
      </c>
      <c r="B31" s="159" t="s">
        <v>382</v>
      </c>
      <c r="C31" s="504">
        <v>100</v>
      </c>
      <c r="D31" s="507">
        <v>-0.4</v>
      </c>
      <c r="E31" s="509"/>
      <c r="G31" s="516">
        <v>7.1</v>
      </c>
    </row>
    <row r="32" spans="1:7" ht="26.25" x14ac:dyDescent="0.25">
      <c r="A32" s="478" t="s">
        <v>387</v>
      </c>
      <c r="B32" s="159" t="s">
        <v>388</v>
      </c>
      <c r="C32" s="504">
        <v>100</v>
      </c>
      <c r="D32" s="507">
        <v>11.9</v>
      </c>
      <c r="E32" s="509"/>
      <c r="G32" s="516">
        <v>11.9</v>
      </c>
    </row>
    <row r="33" spans="1:7" ht="39" customHeight="1" x14ac:dyDescent="0.25">
      <c r="A33" s="537" t="s">
        <v>389</v>
      </c>
      <c r="B33" s="539" t="s">
        <v>390</v>
      </c>
      <c r="C33" s="504">
        <v>100</v>
      </c>
      <c r="D33" s="507">
        <v>61.6</v>
      </c>
      <c r="E33" s="509">
        <v>97.1</v>
      </c>
      <c r="G33" s="516">
        <v>61.6</v>
      </c>
    </row>
    <row r="34" spans="1:7" x14ac:dyDescent="0.25">
      <c r="A34" s="538"/>
      <c r="B34" s="540"/>
      <c r="C34" s="504">
        <v>200</v>
      </c>
      <c r="D34" s="507"/>
      <c r="E34" s="509">
        <v>4.9000000000000004</v>
      </c>
    </row>
    <row r="35" spans="1:7" x14ac:dyDescent="0.25">
      <c r="A35" s="535" t="s">
        <v>393</v>
      </c>
      <c r="B35" s="536" t="s">
        <v>394</v>
      </c>
      <c r="C35" s="504">
        <v>100</v>
      </c>
      <c r="D35" s="507"/>
      <c r="E35" s="509">
        <v>848.7</v>
      </c>
    </row>
    <row r="36" spans="1:7" x14ac:dyDescent="0.25">
      <c r="A36" s="535"/>
      <c r="B36" s="536"/>
      <c r="C36" s="504">
        <v>200</v>
      </c>
      <c r="D36" s="507"/>
      <c r="E36" s="509">
        <f>47+21.8+80.7</f>
        <v>149.5</v>
      </c>
    </row>
    <row r="37" spans="1:7" ht="51.75" x14ac:dyDescent="0.25">
      <c r="A37" s="506" t="s">
        <v>408</v>
      </c>
      <c r="B37" s="159" t="s">
        <v>409</v>
      </c>
      <c r="C37" s="504">
        <v>800</v>
      </c>
      <c r="D37" s="507"/>
      <c r="E37" s="509"/>
      <c r="F37" s="509">
        <f>126.8-33+32.1</f>
        <v>125.9</v>
      </c>
    </row>
    <row r="38" spans="1:7" ht="14.45" x14ac:dyDescent="0.3">
      <c r="A38" s="504"/>
      <c r="B38" s="504"/>
      <c r="C38" s="504"/>
      <c r="D38" s="504">
        <f>SUM(D2:D36)</f>
        <v>270.29999999999973</v>
      </c>
      <c r="E38" s="504">
        <f>SUM(E3:E37)</f>
        <v>1100.2</v>
      </c>
      <c r="F38" s="504">
        <f>SUM(F3:F37)</f>
        <v>1891.5</v>
      </c>
    </row>
    <row r="39" spans="1:7" ht="14.45" x14ac:dyDescent="0.3">
      <c r="D39" s="541">
        <f>D38+E38+F38</f>
        <v>3262</v>
      </c>
      <c r="E39" s="541"/>
      <c r="F39" s="541"/>
      <c r="G39">
        <f>SUM(G2:G37)</f>
        <v>720.80000000000007</v>
      </c>
    </row>
  </sheetData>
  <mergeCells count="5">
    <mergeCell ref="A35:A36"/>
    <mergeCell ref="B35:B36"/>
    <mergeCell ref="A33:A34"/>
    <mergeCell ref="B33:B34"/>
    <mergeCell ref="D39:F3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Приложение 1</vt:lpstr>
      <vt:lpstr>Приложение 2</vt:lpstr>
      <vt:lpstr>Приложение 3 </vt:lpstr>
      <vt:lpstr>Приложение 5</vt:lpstr>
      <vt:lpstr>Приложение 6</vt:lpstr>
      <vt:lpstr>свод</vt:lpstr>
      <vt:lpstr>'Приложение 1'!Область_печати</vt:lpstr>
      <vt:lpstr>'Приложение 2'!Область_печати</vt:lpstr>
      <vt:lpstr>'Приложение 3 '!Область_печати</vt:lpstr>
      <vt:lpstr>'Приложение 5'!Область_печати</vt:lpstr>
      <vt:lpstr>свод!Область_печати</vt:lpstr>
      <vt:lpstr>Таблица_1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2022-10-21T05:33:53Z</cp:lastPrinted>
  <dcterms:created xsi:type="dcterms:W3CDTF">2019-10-23T10:00:46Z</dcterms:created>
  <dcterms:modified xsi:type="dcterms:W3CDTF">2022-10-21T05:33:54Z</dcterms:modified>
</cp:coreProperties>
</file>